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X:\MARCHES 2026 M\ujm 2026-51 BAES_Travaux&amp;Maintenance_MAPA\01. DCE\DCE_vf\"/>
    </mc:Choice>
  </mc:AlternateContent>
  <xr:revisionPtr revIDLastSave="0" documentId="13_ncr:1_{3419BE36-34E7-44BE-9FC2-1F3AC87F29C2}" xr6:coauthVersionLast="36" xr6:coauthVersionMax="47" xr10:uidLastSave="{00000000-0000-0000-0000-000000000000}"/>
  <bookViews>
    <workbookView xWindow="0" yWindow="0" windowWidth="21570" windowHeight="7965" activeTab="3" xr2:uid="{20B778FD-74F3-4898-A4E1-A1BFB95E1F1A}"/>
  </bookViews>
  <sheets>
    <sheet name="PDG" sheetId="21" r:id="rId1"/>
    <sheet name="Notice" sheetId="20" r:id="rId2"/>
    <sheet name="DPGF - Palais" sheetId="3" r:id="rId3"/>
    <sheet name="DPGF - Manufacture" sheetId="1" r:id="rId4"/>
    <sheet name="Chevreul" sheetId="14" state="hidden" r:id="rId5"/>
  </sheets>
  <externalReferences>
    <externalReference r:id="rId6"/>
  </externalReferences>
  <definedNames>
    <definedName name="__IntlFixup" hidden="1">TRUE</definedName>
    <definedName name="_Order1" hidden="1">0</definedName>
    <definedName name="Data.Dump" hidden="1">OFFSET([1]!Data.Top.Left,1,0)</definedName>
    <definedName name="Flux.Constantly">0</definedName>
    <definedName name="Flux.DataHasHeaders">1</definedName>
    <definedName name="HTML_CodePage" hidden="1">1252</definedName>
    <definedName name="HTML_Control" hidden="1">{"'Leverage'!$B$2:$M$418"}</definedName>
    <definedName name="HTML_Description" hidden="1">""</definedName>
    <definedName name="HTML_Email" hidden="1">""</definedName>
    <definedName name="HTML_Header" hidden="1">"Leverage"</definedName>
    <definedName name="HTML_LastUpdate" hidden="1">"8/21/00"</definedName>
    <definedName name="HTML_LineAfter" hidden="1">FALSE</definedName>
    <definedName name="HTML_LineBefore" hidden="1">FALSE</definedName>
    <definedName name="HTML_Name" hidden="1">"Frank Vickers"</definedName>
    <definedName name="HTML_OBDlg2" hidden="1">TRUE</definedName>
    <definedName name="HTML_OBDlg4" hidden="1">TRUE</definedName>
    <definedName name="HTML_OS" hidden="1">0</definedName>
    <definedName name="HTML_PathFile" hidden="1">"C:\my documents\lever.htm"</definedName>
    <definedName name="HTML_Title" hidden="1">"leverage"</definedName>
    <definedName name="_xlnm.Print_Titles" localSheetId="3">'DPGF - Manufacture'!$10:$11</definedName>
    <definedName name="Macro1">[1]!Macro1</definedName>
    <definedName name="Macro2">[1]!Macro2</definedName>
    <definedName name="Ownership" hidden="1">OFFSET([1]!Data.Top.Left,1,0)</definedName>
    <definedName name="Z_2DF67E74_E1D1_4774_A8B2_49789CBFD14D_.wvu.PrintArea" localSheetId="1" hidden="1">Notice!$A$1:$H$30</definedName>
    <definedName name="_xlnm.Print_Area" localSheetId="4">Chevreul!$A$2:$K$40</definedName>
    <definedName name="_xlnm.Print_Area" localSheetId="3">'DPGF - Manufacture'!$A$1:$F$227</definedName>
    <definedName name="_xlnm.Print_Area" localSheetId="2">'DPGF - Palais'!$A$1:$F$113</definedName>
    <definedName name="_xlnm.Print_Area" localSheetId="1">Notice!$A$1:$H$78</definedName>
    <definedName name="_xlnm.Print_Area" localSheetId="0">PDG!$A$1:$G$14</definedName>
  </definedNames>
  <calcPr calcId="191029"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2" i="3" l="1"/>
  <c r="F33" i="3"/>
  <c r="F21" i="3"/>
  <c r="F22" i="3"/>
  <c r="F20" i="3"/>
  <c r="F19" i="3"/>
  <c r="F18" i="3"/>
  <c r="F17" i="3"/>
  <c r="F16" i="3"/>
  <c r="F15" i="3"/>
  <c r="F14" i="3"/>
  <c r="F13" i="3"/>
  <c r="F31" i="3"/>
  <c r="F30" i="3"/>
  <c r="F29" i="3"/>
  <c r="F28" i="3"/>
  <c r="F27" i="3"/>
  <c r="F26" i="3"/>
  <c r="F25" i="3"/>
  <c r="F54" i="3"/>
  <c r="F43" i="3"/>
  <c r="F44" i="3"/>
  <c r="F42" i="3"/>
  <c r="F41" i="3"/>
  <c r="F40" i="3"/>
  <c r="F39" i="3"/>
  <c r="F38" i="3"/>
  <c r="F37" i="3"/>
  <c r="F36" i="3"/>
  <c r="F53" i="3"/>
  <c r="F52" i="3"/>
  <c r="F51" i="3"/>
  <c r="F50" i="3"/>
  <c r="F49" i="3"/>
  <c r="F48" i="3"/>
  <c r="F47" i="3"/>
  <c r="F68" i="3"/>
  <c r="F67" i="3"/>
  <c r="F66" i="3"/>
  <c r="F65" i="3"/>
  <c r="F64" i="3"/>
  <c r="F63" i="3"/>
  <c r="F62" i="3"/>
  <c r="F61" i="3"/>
  <c r="F60" i="3"/>
  <c r="F78" i="3"/>
  <c r="F77" i="3"/>
  <c r="F76" i="3"/>
  <c r="F75" i="3"/>
  <c r="F74" i="3"/>
  <c r="F73" i="3"/>
  <c r="F72" i="3"/>
  <c r="F71" i="3"/>
  <c r="F87" i="3"/>
  <c r="F86" i="3"/>
  <c r="F85" i="3"/>
  <c r="F84" i="3"/>
  <c r="F83" i="3"/>
  <c r="F82" i="3"/>
  <c r="F81" i="3"/>
  <c r="F96" i="3"/>
  <c r="F97" i="3"/>
  <c r="F98" i="3"/>
  <c r="F99" i="3"/>
  <c r="F100" i="3"/>
  <c r="F94" i="3"/>
  <c r="F95" i="3"/>
  <c r="F93" i="3"/>
  <c r="F92" i="3"/>
  <c r="F91" i="3"/>
  <c r="F90" i="3"/>
  <c r="F105" i="3"/>
  <c r="F106" i="3"/>
  <c r="F107" i="3"/>
  <c r="F108" i="3"/>
  <c r="F109" i="3"/>
  <c r="F110" i="3"/>
  <c r="F103" i="3"/>
  <c r="F104" i="3"/>
  <c r="F224" i="1"/>
  <c r="F223" i="1"/>
  <c r="F222" i="1"/>
  <c r="F221" i="1"/>
  <c r="F220" i="1"/>
  <c r="F219" i="1"/>
  <c r="F218" i="1"/>
  <c r="F217" i="1"/>
  <c r="F210" i="1"/>
  <c r="F211" i="1"/>
  <c r="F212" i="1"/>
  <c r="F213" i="1"/>
  <c r="F214" i="1"/>
  <c r="F209" i="1"/>
  <c r="F202" i="1"/>
  <c r="F208" i="1"/>
  <c r="F207" i="1"/>
  <c r="F204" i="1"/>
  <c r="F203" i="1"/>
  <c r="F201" i="1"/>
  <c r="F200" i="1"/>
  <c r="F199" i="1"/>
  <c r="F198" i="1"/>
  <c r="F197" i="1"/>
  <c r="F196" i="1"/>
  <c r="F195" i="1"/>
  <c r="F194" i="1"/>
  <c r="F193" i="1"/>
  <c r="F192" i="1"/>
  <c r="F189" i="1"/>
  <c r="F180" i="1"/>
  <c r="F188" i="1"/>
  <c r="F187" i="1"/>
  <c r="F186" i="1"/>
  <c r="F185" i="1"/>
  <c r="F184" i="1"/>
  <c r="F183" i="1"/>
  <c r="F179" i="1"/>
  <c r="F178" i="1"/>
  <c r="F177" i="1"/>
  <c r="F176" i="1"/>
  <c r="F175" i="1"/>
  <c r="F174" i="1"/>
  <c r="F170" i="1"/>
  <c r="F171" i="1"/>
  <c r="F169" i="1"/>
  <c r="F168" i="1"/>
  <c r="F167" i="1"/>
  <c r="F166" i="1"/>
  <c r="F163" i="1"/>
  <c r="F153" i="1"/>
  <c r="F162" i="1"/>
  <c r="F161" i="1"/>
  <c r="F160" i="1"/>
  <c r="F159" i="1"/>
  <c r="F158" i="1"/>
  <c r="F157" i="1"/>
  <c r="F156" i="1"/>
  <c r="F152" i="1"/>
  <c r="F151" i="1"/>
  <c r="F150" i="1"/>
  <c r="F149" i="1"/>
  <c r="F148" i="1"/>
  <c r="F147" i="1"/>
  <c r="F146" i="1"/>
  <c r="F143" i="1"/>
  <c r="F142" i="1"/>
  <c r="F141" i="1"/>
  <c r="F140" i="1"/>
  <c r="F139" i="1"/>
  <c r="F138" i="1"/>
  <c r="F137" i="1"/>
  <c r="F144" i="1"/>
  <c r="F131" i="1"/>
  <c r="F130" i="1"/>
  <c r="F129" i="1"/>
  <c r="F128" i="1"/>
  <c r="F127" i="1"/>
  <c r="F126" i="1"/>
  <c r="F125" i="1"/>
  <c r="F124" i="1"/>
  <c r="F121" i="1"/>
  <c r="F120" i="1"/>
  <c r="F119" i="1"/>
  <c r="F118" i="1"/>
  <c r="F117" i="1"/>
  <c r="F116" i="1"/>
  <c r="F115" i="1"/>
  <c r="F114" i="1"/>
  <c r="F111" i="1"/>
  <c r="F110" i="1"/>
  <c r="F109" i="1"/>
  <c r="F108" i="1"/>
  <c r="F107" i="1"/>
  <c r="F106" i="1"/>
  <c r="F105" i="1"/>
  <c r="F102" i="1"/>
  <c r="F101" i="1"/>
  <c r="F100" i="1"/>
  <c r="F99" i="1"/>
  <c r="F98" i="1"/>
  <c r="F97" i="1"/>
  <c r="F96" i="1"/>
  <c r="F95" i="1"/>
  <c r="F94" i="1"/>
  <c r="F91" i="1"/>
  <c r="F90" i="1"/>
  <c r="F89" i="1"/>
  <c r="F88" i="1"/>
  <c r="F87" i="1"/>
  <c r="F86" i="1"/>
  <c r="F85" i="1"/>
  <c r="F84" i="1"/>
  <c r="F83" i="1"/>
  <c r="F72" i="1"/>
  <c r="F73" i="1"/>
  <c r="F74" i="1"/>
  <c r="F75" i="1"/>
  <c r="F76" i="1"/>
  <c r="F77" i="1"/>
  <c r="F78" i="1"/>
  <c r="F79" i="1"/>
  <c r="F80" i="1"/>
  <c r="F71" i="1"/>
  <c r="F70" i="1"/>
  <c r="F69" i="1"/>
  <c r="F62" i="1"/>
  <c r="F63" i="1"/>
  <c r="F61" i="1"/>
  <c r="F60" i="1"/>
  <c r="F59" i="1"/>
  <c r="F58" i="1"/>
  <c r="F57" i="1"/>
  <c r="F56" i="1"/>
  <c r="F50" i="1"/>
  <c r="F51" i="1"/>
  <c r="F52" i="1"/>
  <c r="F53" i="1"/>
  <c r="F39" i="1"/>
  <c r="F40" i="1"/>
  <c r="F49" i="1"/>
  <c r="F48" i="1"/>
  <c r="F47" i="1"/>
  <c r="F46" i="1"/>
  <c r="F45" i="1"/>
  <c r="F44" i="1"/>
  <c r="F43" i="1"/>
  <c r="F38" i="1"/>
  <c r="F37" i="1"/>
  <c r="F36" i="1"/>
  <c r="F35" i="1"/>
  <c r="F34" i="1"/>
  <c r="F33" i="1"/>
  <c r="F32" i="1"/>
  <c r="F29" i="1"/>
  <c r="F28" i="1"/>
  <c r="F27" i="1"/>
  <c r="F26" i="1"/>
  <c r="F25" i="1"/>
  <c r="F24" i="1"/>
  <c r="F23" i="1"/>
  <c r="F14" i="1"/>
  <c r="F15" i="1"/>
  <c r="F16" i="1"/>
  <c r="F17" i="1"/>
  <c r="F18" i="1"/>
  <c r="F19" i="1"/>
  <c r="F20" i="1"/>
  <c r="F13" i="1"/>
  <c r="F205" i="1" l="1"/>
  <c r="F112" i="1"/>
  <c r="F172" i="1"/>
  <c r="F55" i="3"/>
  <c r="D225" i="1"/>
  <c r="F215" i="1"/>
  <c r="D215" i="1"/>
  <c r="E205" i="1"/>
  <c r="D205" i="1"/>
  <c r="E190" i="1"/>
  <c r="F190" i="1"/>
  <c r="D190" i="1"/>
  <c r="E181" i="1"/>
  <c r="F181" i="1"/>
  <c r="D181" i="1"/>
  <c r="E172" i="1"/>
  <c r="D172" i="1"/>
  <c r="D164" i="1"/>
  <c r="D154" i="1"/>
  <c r="E144" i="1"/>
  <c r="D144" i="1"/>
  <c r="D132" i="1"/>
  <c r="D122" i="1"/>
  <c r="E112" i="1"/>
  <c r="D112" i="1"/>
  <c r="E103" i="1"/>
  <c r="F103" i="1"/>
  <c r="D103" i="1"/>
  <c r="E92" i="1"/>
  <c r="F92" i="1"/>
  <c r="D92" i="1"/>
  <c r="E81" i="1"/>
  <c r="F81" i="1"/>
  <c r="D81" i="1"/>
  <c r="D64" i="1"/>
  <c r="D54" i="1"/>
  <c r="D21" i="1"/>
  <c r="E30" i="1"/>
  <c r="F30" i="1"/>
  <c r="D30" i="1"/>
  <c r="D41" i="1"/>
  <c r="E41" i="1"/>
  <c r="F41" i="1"/>
  <c r="E54" i="1"/>
  <c r="F54" i="1"/>
  <c r="F64" i="1"/>
  <c r="E23" i="3"/>
  <c r="F23" i="3"/>
  <c r="E34" i="3"/>
  <c r="F34" i="3"/>
  <c r="E45" i="3"/>
  <c r="F45" i="3"/>
  <c r="E55" i="3"/>
  <c r="E69" i="3"/>
  <c r="F69" i="3"/>
  <c r="E79" i="3"/>
  <c r="F79" i="3"/>
  <c r="E88" i="3"/>
  <c r="F88" i="3"/>
  <c r="D88" i="3"/>
  <c r="F111" i="3"/>
  <c r="D101" i="3"/>
  <c r="D111" i="3"/>
  <c r="F101" i="3"/>
  <c r="F21" i="1"/>
  <c r="E21" i="1"/>
  <c r="E64" i="1"/>
  <c r="F122" i="1"/>
  <c r="E122" i="1"/>
  <c r="F132" i="1"/>
  <c r="E132" i="1"/>
  <c r="F154" i="1"/>
  <c r="E154" i="1"/>
  <c r="F164" i="1"/>
  <c r="E164" i="1"/>
  <c r="E215" i="1"/>
  <c r="F225" i="1"/>
  <c r="E225" i="1"/>
  <c r="D227" i="1" l="1"/>
  <c r="F134" i="1"/>
  <c r="F227" i="1"/>
  <c r="E227" i="1"/>
  <c r="E134" i="1"/>
  <c r="D134" i="1"/>
  <c r="D66" i="1"/>
  <c r="F66" i="1"/>
  <c r="E66" i="1"/>
  <c r="E57" i="3"/>
  <c r="F57" i="3"/>
  <c r="F113" i="3"/>
  <c r="D23" i="3"/>
  <c r="D34" i="3"/>
  <c r="D45" i="3"/>
  <c r="D55" i="3"/>
  <c r="D69" i="3"/>
  <c r="D79" i="3"/>
  <c r="D113" i="3" s="1"/>
  <c r="E111" i="3"/>
  <c r="E101" i="3"/>
  <c r="E113" i="3" s="1"/>
  <c r="D57" i="3" l="1"/>
  <c r="F39" i="14"/>
  <c r="C39" i="14"/>
  <c r="J38" i="14"/>
  <c r="I38" i="14"/>
  <c r="K38" i="14" s="1"/>
  <c r="J37" i="14"/>
  <c r="I37" i="14"/>
  <c r="K37" i="14" s="1"/>
  <c r="J36" i="14"/>
  <c r="I36" i="14"/>
  <c r="K36" i="14" s="1"/>
  <c r="F34" i="14"/>
  <c r="C34" i="14"/>
  <c r="J33" i="14"/>
  <c r="I33" i="14"/>
  <c r="K33" i="14" s="1"/>
  <c r="J32" i="14"/>
  <c r="I32" i="14"/>
  <c r="K32" i="14" s="1"/>
  <c r="J31" i="14"/>
  <c r="I31" i="14"/>
  <c r="K31" i="14" s="1"/>
  <c r="F29" i="14"/>
  <c r="C29" i="14"/>
  <c r="J28" i="14"/>
  <c r="I28" i="14"/>
  <c r="K28" i="14" s="1"/>
  <c r="J27" i="14"/>
  <c r="I27" i="14"/>
  <c r="K27" i="14" s="1"/>
  <c r="J26" i="14"/>
  <c r="I26" i="14"/>
  <c r="K26" i="14" s="1"/>
  <c r="J25" i="14"/>
  <c r="I25" i="14"/>
  <c r="K25" i="14" s="1"/>
  <c r="F23" i="14"/>
  <c r="C23" i="14"/>
  <c r="J22" i="14"/>
  <c r="I22" i="14"/>
  <c r="K22" i="14" s="1"/>
  <c r="J21" i="14"/>
  <c r="I21" i="14"/>
  <c r="K21" i="14" s="1"/>
  <c r="J20" i="14"/>
  <c r="I20" i="14"/>
  <c r="K20" i="14" s="1"/>
  <c r="J19" i="14"/>
  <c r="I19" i="14"/>
  <c r="K19" i="14" s="1"/>
  <c r="F17" i="14"/>
  <c r="C17" i="14"/>
  <c r="J16" i="14"/>
  <c r="I16" i="14"/>
  <c r="K16" i="14" s="1"/>
  <c r="J15" i="14"/>
  <c r="I15" i="14"/>
  <c r="K15" i="14" s="1"/>
  <c r="J14" i="14"/>
  <c r="I14" i="14"/>
  <c r="K14" i="14" s="1"/>
  <c r="J13" i="14"/>
  <c r="I13" i="14"/>
  <c r="K13" i="14" s="1"/>
  <c r="F11" i="14"/>
  <c r="C11" i="14"/>
  <c r="J10" i="14"/>
  <c r="I10" i="14"/>
  <c r="K10" i="14" s="1"/>
  <c r="J9" i="14"/>
  <c r="I9" i="14"/>
  <c r="K9" i="14" s="1"/>
  <c r="J8" i="14"/>
  <c r="I8" i="14"/>
  <c r="K8" i="14" s="1"/>
  <c r="J7" i="14"/>
  <c r="I7" i="14"/>
  <c r="K7" i="14" s="1"/>
  <c r="F40" i="14" l="1"/>
  <c r="C40" i="14"/>
  <c r="J11" i="14"/>
  <c r="K34" i="14"/>
  <c r="J34" i="14"/>
  <c r="K39" i="14"/>
  <c r="J17" i="14"/>
  <c r="K11" i="14"/>
  <c r="J23" i="14"/>
  <c r="J39" i="14"/>
  <c r="J29" i="14"/>
  <c r="K17" i="14"/>
  <c r="K23" i="14"/>
  <c r="K29" i="14"/>
  <c r="J40" i="14" l="1"/>
  <c r="K40" i="14"/>
</calcChain>
</file>

<file path=xl/sharedStrings.xml><?xml version="1.0" encoding="utf-8"?>
<sst xmlns="http://schemas.openxmlformats.org/spreadsheetml/2006/main" count="544" uniqueCount="191">
  <si>
    <t>Lieu</t>
  </si>
  <si>
    <t>Métrés (m)</t>
  </si>
  <si>
    <t>Prix Unitaire</t>
  </si>
  <si>
    <t>Prix total</t>
  </si>
  <si>
    <t>Quantité</t>
  </si>
  <si>
    <t>Quantité Existante</t>
  </si>
  <si>
    <t>BAES Existant</t>
  </si>
  <si>
    <t>BAES et Materiel Remplacement/Nouveau</t>
  </si>
  <si>
    <t>Remplacement du parc de Blocs Autonome d'Eclairage de Secours :
- Démontage BAES existants
- Pose et raccordement BAES neufs</t>
  </si>
  <si>
    <t>SCHNEIDER BAES adressable ambiance APPLIQUE MURALE - OVA59350</t>
  </si>
  <si>
    <t>SCHNEIDER BAES adressable évac. APPLIQUE MURALE - OVA59150</t>
  </si>
  <si>
    <t>SCHNEIDER BAES adressable évac. DRAPEAU PLAFOND SAILLIE - OVA59155</t>
  </si>
  <si>
    <t xml:space="preserve"> Sous-sol  A / AC </t>
  </si>
  <si>
    <t>Parking -2</t>
  </si>
  <si>
    <t>Parking -1</t>
  </si>
  <si>
    <t xml:space="preserve"> Sous-sol H 
Bibliothèque</t>
  </si>
  <si>
    <t>RdC AB</t>
  </si>
  <si>
    <t>RdC FG</t>
  </si>
  <si>
    <t>Mezz AB</t>
  </si>
  <si>
    <t>Mezz EG / E /  EB</t>
  </si>
  <si>
    <t>Mezz FG</t>
  </si>
  <si>
    <t>R+3 G / FG</t>
  </si>
  <si>
    <t>Campus des Quais - Palais de l'Université</t>
  </si>
  <si>
    <t>Entresol R+1 Zone 1</t>
  </si>
  <si>
    <t>Entresol R+1 Zone 2</t>
  </si>
  <si>
    <t>Liste</t>
  </si>
  <si>
    <t>Installé</t>
  </si>
  <si>
    <t>Sous-Total</t>
  </si>
  <si>
    <t>Remplacement BAES</t>
  </si>
  <si>
    <t>Sous-sol F / FG</t>
  </si>
  <si>
    <t>Sous-sol EG / E / EB / G 
Resto'U</t>
  </si>
  <si>
    <t>Mezz G
Faculté des Langues</t>
  </si>
  <si>
    <t>RdC G
Faculté des Langues / HLS</t>
  </si>
  <si>
    <t>R+1 EG / E /  EB / G
Salles de cours</t>
  </si>
  <si>
    <t>R+2 EG / E /  EB / G
Salles de cours</t>
  </si>
  <si>
    <t>R+3 EG / E /  EB / G
Salles de cours</t>
  </si>
  <si>
    <t>RdC F / FC
Bibliothèque / DRI</t>
  </si>
  <si>
    <t>Mezz F / FC
Bibliothèque / DRI</t>
  </si>
  <si>
    <t>R+1 F / FC
Administration</t>
  </si>
  <si>
    <t>R+3 F / FC
Bibliothèque</t>
  </si>
  <si>
    <t>R+2 F / FC
Bibliothèque</t>
  </si>
  <si>
    <t>R+2 G / FG
Présidence</t>
  </si>
  <si>
    <t>R+1 G / FG
SACSO</t>
  </si>
  <si>
    <t>R+1 B / AB / A 
Salles de cours</t>
  </si>
  <si>
    <t>RdC A
iaelyon</t>
  </si>
  <si>
    <t>Mezz A
iaelyon</t>
  </si>
  <si>
    <t>R+2 B / AB / A 
Salles de cours</t>
  </si>
  <si>
    <t>R+3 B / AB / A
Salles de cours</t>
  </si>
  <si>
    <t>RdC EG / E /  EB
Espace Rue Sud</t>
  </si>
  <si>
    <t>RdC BD / B
Espace Rue Nord</t>
  </si>
  <si>
    <t>RdC CD / C / AC
iaelyon</t>
  </si>
  <si>
    <t>Mezz CD / C / AC
Cafétéria / iaelyon</t>
  </si>
  <si>
    <t>R+3 CD / C / AC / D / BD 
Salles / Studio</t>
  </si>
  <si>
    <t>R+2 CD / C / AC / D / BD
Salles / Labos des langues</t>
  </si>
  <si>
    <t>R+1 CD / C / AC / D / BD
Salons / Bureaux</t>
  </si>
  <si>
    <t>RdC D
Faculté de Droit</t>
  </si>
  <si>
    <t>Mezz D
Faculté de Droit</t>
  </si>
  <si>
    <t>Sous-sol  D
Locaux techniques</t>
  </si>
  <si>
    <t>Sous-sol F / FC</t>
  </si>
  <si>
    <t>Sous-sol  CD / C
Bistro U</t>
  </si>
  <si>
    <t>Mezz BD / B
Espace Rue Nord</t>
  </si>
  <si>
    <t>Sous-sol BD / B / AB
Salle Musculation / Danse</t>
  </si>
  <si>
    <t>Entresol R+1 Zone 4
Aile Richelieu</t>
  </si>
  <si>
    <t>Campus des Quais - Chevreul</t>
  </si>
  <si>
    <t>RdC
Chevreul</t>
  </si>
  <si>
    <t>R+1
Chevreul</t>
  </si>
  <si>
    <t>R+2
Chevreul</t>
  </si>
  <si>
    <t>R+3
Chevreul</t>
  </si>
  <si>
    <t>R+4
Chevreul</t>
  </si>
  <si>
    <t>R+5
Chevreul</t>
  </si>
  <si>
    <t>Total Chevreul</t>
  </si>
  <si>
    <t>LSC VERTIV LE</t>
  </si>
  <si>
    <t>Désignation matériel / prestation</t>
  </si>
  <si>
    <t>Total (Configuration et programmation automatisme)</t>
  </si>
  <si>
    <t>Total R+2 (Configuration et programmation automatisme)</t>
  </si>
  <si>
    <t>Total R+3 (Configuration et programmation automatisme)</t>
  </si>
  <si>
    <t>Matériel</t>
  </si>
  <si>
    <t>Main d'œuvre</t>
  </si>
  <si>
    <t>Mise en service, essais et PV de réception</t>
  </si>
  <si>
    <t>Prix Total</t>
  </si>
  <si>
    <t>Configuration et programmation du contrôleur CONTROLEUR LOYTEC 4 canaux</t>
  </si>
  <si>
    <t>Fourniteur, pose et raccordement Contrôleur LOYTEC 2 canaux LDALI-ME202-U ou équivalent</t>
  </si>
  <si>
    <t>Fourniteur, pose et raccordement Contrôleur LOYTEC 4 canaux LDALI-ME204-U ou équivalent</t>
  </si>
  <si>
    <t>Configuration et programmation du contrôleur CONTROLEUR LOYTEC 2 canaux</t>
  </si>
  <si>
    <t>Configuration et programmation du contrôleur CONTROLEUR LOYTEC 1 canal</t>
  </si>
  <si>
    <t>Fourniteur, pose et raccordement Contrôleur LOYTEC 1 canal LDALI-ME201-U ou équivalent</t>
  </si>
  <si>
    <t>Total Sous-sol - Espace culture et restauration du personnel (Configuration et programmation automatisme)</t>
  </si>
  <si>
    <t>RdC 1 - EVEA + Salle Garaud</t>
  </si>
  <si>
    <t>Entresol  2 - Amphi Huvelin + Fac de Droit</t>
  </si>
  <si>
    <t>Sous-sol 2 - Archives</t>
  </si>
  <si>
    <t>Sous-sol 3 - Espace de restauration</t>
  </si>
  <si>
    <t>Entresol RdC 3 - Amphithéâtre Roubier</t>
  </si>
  <si>
    <t>Entresol RdC 4 - IDPI</t>
  </si>
  <si>
    <t>RdC 6 - Fac de droit</t>
  </si>
  <si>
    <t>R+1 Zone 3 - Fac de droit + Salle Caillemer</t>
  </si>
  <si>
    <t>R+1 Zone 4 - Salles + vice presidence</t>
  </si>
  <si>
    <t>R+1 Zone 5 - Maison de la recherche</t>
  </si>
  <si>
    <t>Total R+1/Entresol Richelieu (Configuration et programmation automatisme)</t>
  </si>
  <si>
    <t>R+3
Atrium BU</t>
  </si>
  <si>
    <t>Total Maison du directeur (Configuration et programmation automatisme)</t>
  </si>
  <si>
    <t>Total B7 (Configuration et programmation automatisme)</t>
  </si>
  <si>
    <t>Total B6 (Configuration et programmation automatisme)</t>
  </si>
  <si>
    <t>Total Parking (Configuration et programmation automatisme)</t>
  </si>
  <si>
    <t>Total Bibliothèque (Configuration et programmation automatisme)</t>
  </si>
  <si>
    <t>Configuration unitaire des BAES adressable (Adressage DALI , Affectation groupe / ligne, Test individuel, Vérification remontée défaut…)</t>
  </si>
  <si>
    <t xml:space="preserve">Création objets BACnet, Mapping points (états, défauts, tests), intégration superviseur et coordination GTB </t>
  </si>
  <si>
    <t>Parking</t>
  </si>
  <si>
    <t>Configuration unitaire des BAES adressable (Adressage DALI , Affectation groupe / ligne, Test, Vérification remontée défaut…)</t>
  </si>
  <si>
    <t>Raccordement RJ45 Cat6A du contrôleur vers baie (y compris prises, brassage, tests) + Fourniture matériels associés</t>
  </si>
  <si>
    <t>Fourniture, pose et raccordement Alimentation LDALI-PWR2-U + fourniture équipements armoire</t>
  </si>
  <si>
    <t>B6</t>
  </si>
  <si>
    <t>RDC</t>
  </si>
  <si>
    <t>Sous-sol</t>
  </si>
  <si>
    <t>Mezzanine</t>
  </si>
  <si>
    <t>R+1</t>
  </si>
  <si>
    <t>R+2</t>
  </si>
  <si>
    <t>B7
Poste sécurité</t>
  </si>
  <si>
    <t>Maison du Directeur</t>
  </si>
  <si>
    <t>R+3</t>
  </si>
  <si>
    <t>R+4</t>
  </si>
  <si>
    <t>R+5</t>
  </si>
  <si>
    <t>F / FC / FG</t>
  </si>
  <si>
    <t xml:space="preserve">EG / E / EB / G 
</t>
  </si>
  <si>
    <t>F / FC</t>
  </si>
  <si>
    <t>G 
Rdc Mezz</t>
  </si>
  <si>
    <t>G / FG</t>
  </si>
  <si>
    <t>Fourniture, pose et raccordement Alimentation LDALI-PWR4-U + fourniture équipements armoire</t>
  </si>
  <si>
    <t xml:space="preserve">A / AC </t>
  </si>
  <si>
    <t>CD / C / AC</t>
  </si>
  <si>
    <t>D</t>
  </si>
  <si>
    <t>CD / C / D</t>
  </si>
  <si>
    <t>B / AB / A</t>
  </si>
  <si>
    <t>CD / C / AC / D / BD</t>
  </si>
  <si>
    <t xml:space="preserve">Les zones ci-dessous sont identifiées sur les plans d'éclairage de sécurité.
Les zones d'implantation des contrôleurs sont marqués d'une astérisque * </t>
  </si>
  <si>
    <t>Sous-sol 1 - Locaux techniques*</t>
  </si>
  <si>
    <t xml:space="preserve">Sous-sol 4 - Compactus </t>
  </si>
  <si>
    <t>Sous-sol 5 - Stockage &amp; locaux techniques*</t>
  </si>
  <si>
    <t>Entresol 1 - FC3 + Salles Falleti &amp; Appleton</t>
  </si>
  <si>
    <t>RdC 4 - Hall d'entrée, Accueil*</t>
  </si>
  <si>
    <t>RdC 3
Atrium Salles P01 à P03*</t>
  </si>
  <si>
    <t>Rdc / Entresol
Aile Richelieu</t>
  </si>
  <si>
    <t>Rdc / Entresol
Aile Montesquieu</t>
  </si>
  <si>
    <t>RdC / Entresol
Atrium - Trévoux</t>
  </si>
  <si>
    <t>Entresol RdC 5 - Coworking / IDPI / FDV</t>
  </si>
  <si>
    <t>R+1 Zone 2 - Salle Josserand*</t>
  </si>
  <si>
    <t>R+1 Zone 1 - Salles  de cours*</t>
  </si>
  <si>
    <t>Total R+1 E1 Montesquieu (Configuration et programmation automatisme)</t>
  </si>
  <si>
    <t>R+1 / E1
Aile Montesquieu</t>
  </si>
  <si>
    <t>RdC 2 - Amphi Huvelin + Fac de Droit*</t>
  </si>
  <si>
    <t>RdC 5 - Fac de philosophie*</t>
  </si>
  <si>
    <t>Entresol R+1 Zone 3
Atrium*</t>
  </si>
  <si>
    <t>R+1 / E1
Atrium / Richelieu</t>
  </si>
  <si>
    <t>R+1 / E1
Aile Richelieu</t>
  </si>
  <si>
    <t>R+2 Atrium
BU</t>
  </si>
  <si>
    <t>R+2 Aile Richelieu 
BU*</t>
  </si>
  <si>
    <t>R+2 Zone 1
Salles P21 P22</t>
  </si>
  <si>
    <t>R+2 Zone 2 3 
BU*</t>
  </si>
  <si>
    <t>R+2 Zone 5 6 
BU</t>
  </si>
  <si>
    <t>R+2 Zone 7
Bureaux de la BU</t>
  </si>
  <si>
    <t>R+3
Aile Montesquieu - EDIEC*</t>
  </si>
  <si>
    <t>R+3
Aile Richelieu - Salles P31 à P33*</t>
  </si>
  <si>
    <t>A</t>
  </si>
  <si>
    <t>EG / E /  EB / G
Salles de cours</t>
  </si>
  <si>
    <t>Maison du Gardien</t>
  </si>
  <si>
    <t>Total TO3</t>
  </si>
  <si>
    <t>Total TO4</t>
  </si>
  <si>
    <t>Total Maison du gardien (Configuration et programmation automatisme)</t>
  </si>
  <si>
    <t>Manufacture des tabacs</t>
  </si>
  <si>
    <t>Les zones ci-dessous sont identifiées sur les plans d'éclairage de sécurité.</t>
  </si>
  <si>
    <t>Notice explicative - DPGF – Lot 3 : Automatisme &amp; Communication GTB</t>
  </si>
  <si>
    <r>
      <rPr>
        <b/>
        <sz val="8"/>
        <color rgb="FF000000"/>
        <rFont val="Aptos Narrow"/>
        <family val="2"/>
        <scheme val="minor"/>
      </rPr>
      <t xml:space="preserve">1. OBJET DE LA NOTICE
</t>
    </r>
    <r>
      <rPr>
        <sz val="8"/>
        <color rgb="FF000000"/>
        <rFont val="Aptos Narrow"/>
        <family val="2"/>
        <scheme val="minor"/>
      </rPr>
      <t xml:space="preserve">La présente notice a pour objet de préciser le contenu des prestations associées aux lignes de la Décomposition du Prix Global et Forfaitaire (DPGF) du Lot 3 – Automatisme &amp; Communication GTB, afin de garantir une bonne compréhension des attendus et d’assurer la comparabilité des offres.
Elle vient en complément du CCTP et s’impose aux entreprises soumissionnaires pour la décomposition de leurs prix.
</t>
    </r>
    <r>
      <rPr>
        <b/>
        <sz val="8"/>
        <color rgb="FF000000"/>
        <rFont val="Aptos Narrow"/>
        <family val="2"/>
        <scheme val="minor"/>
      </rPr>
      <t xml:space="preserve">2. PRINCIPES GÉNÉRAUX
</t>
    </r>
    <r>
      <rPr>
        <sz val="8"/>
        <color rgb="FF000000"/>
        <rFont val="Aptos Narrow"/>
        <family val="2"/>
        <scheme val="minor"/>
      </rPr>
      <t xml:space="preserve">Les prestations du présent lot concernent la mise en place d’un système de supervision centralisée de l’éclairage de sécurité basé sur une architecture DALI / BACnet/IP pour les sites de la Manufacture des Tabacs et du Palais de l'université, conformément au CCTP.
Les prix devront inclure l’ensemble des sujétions nécessaires à la parfaite réalisation des prestations, notamment :
* les études d’exécution,
* les paramétrages logiciels,
* les essais,
* les interfaces avec les autres lots,
* les déplacements, main d’œuvre, outillage et moyens d’accès.
Aucune plus-value ne pourra être acceptée pour omission d’un élément nécessaire au bon fonctionnement du système.
</t>
    </r>
    <r>
      <rPr>
        <b/>
        <sz val="8"/>
        <color rgb="FF000000"/>
        <rFont val="Aptos Narrow"/>
        <family val="2"/>
        <scheme val="minor"/>
      </rPr>
      <t xml:space="preserve"> 3. DÉCOMPOSITION DES PRESTATIONS 
</t>
    </r>
    <r>
      <rPr>
        <sz val="8"/>
        <color rgb="FF000000"/>
        <rFont val="Aptos Narrow"/>
        <family val="2"/>
        <scheme val="minor"/>
      </rPr>
      <t xml:space="preserve">
</t>
    </r>
    <r>
      <rPr>
        <u/>
        <sz val="8"/>
        <color rgb="FF000000"/>
        <rFont val="Aptos Narrow"/>
        <family val="2"/>
        <scheme val="minor"/>
      </rPr>
      <t>3.1 Configuration &amp; programmation des contrôleurs LOYTEC</t>
    </r>
    <r>
      <rPr>
        <sz val="8"/>
        <color rgb="FF000000"/>
        <rFont val="Aptos Narrow"/>
        <family val="2"/>
        <scheme val="minor"/>
      </rPr>
      <t xml:space="preserve">
Cette prestation concerne exclusivement le paramétrage des contrôleurs DALI (type LOYTEC ou équivalent), indépendamment de l’adressage des BAES et de l’intégration GTB.
Elle comprend notamment :
* la mise sous tension et vérification du bon fonctionnement du contrôleur
* le paramétrage réseau (adresse IP, configuration BACnet de base)
* la création et configuration des lignes DALI
* le scan du bus DALI
* la structuration logique (groupes, zones)
* les tests de communication DALI
Exclusions :
* adressage individuel des BAES (traité en poste séparé),
* intégration BACnet et supervision GTB (traitée en poste séparé)
</t>
    </r>
    <r>
      <rPr>
        <u/>
        <sz val="8"/>
        <color rgb="FF000000"/>
        <rFont val="Aptos Narrow"/>
        <family val="2"/>
        <scheme val="minor"/>
      </rPr>
      <t>3.2 Configuration unitaire des BAES adressables</t>
    </r>
    <r>
      <rPr>
        <sz val="8"/>
        <color rgb="FF000000"/>
        <rFont val="Aptos Narrow"/>
        <family val="2"/>
        <scheme val="minor"/>
      </rPr>
      <t xml:space="preserve">
Cette prestation concerne l’intégration individuelle de chaque BAES dans le système DALI.
Elle comprend :
* l’adressage DALI de chaque BAES
* l’affectation à une ligne et à un groupe
* le paramétrage des fonctions de test
* la vérification du bon fonctionnement individuel
* la vérification de la remontée d’état vers le contrôleur
Cette prestation est valorisée à l’unité
</t>
    </r>
    <r>
      <rPr>
        <u/>
        <sz val="8"/>
        <color rgb="FF000000"/>
        <rFont val="Aptos Narrow"/>
        <family val="2"/>
        <scheme val="minor"/>
      </rPr>
      <t xml:space="preserve"> 3.3 Intégration BACnet/IP &amp; coordination GTB</t>
    </r>
    <r>
      <rPr>
        <sz val="8"/>
        <color rgb="FF000000"/>
        <rFont val="Aptos Narrow"/>
        <family val="2"/>
        <scheme val="minor"/>
      </rPr>
      <t xml:space="preserve">
Cette prestation concerne l’intégration du système d’éclairage de sécurité dans la GTB existante via le protocole BACnet/IP.
Elle comprend :
* la création et le paramétrage des objets BACnet
* le mapping des points (états, défauts, tests)
* la mise en communication avec la GTB
* les essais de cohérence entre terrain et supervision
* la coordination avec le titulaire du lot GTB
* l’assistance à la mise en service globale
NB: Les éventuelles prestations côté superviseur GTB (création de synoptiques, licences, etc.) sont à la charge du lot GTB sauf mention contraire.
</t>
    </r>
    <r>
      <rPr>
        <u/>
        <sz val="8"/>
        <color rgb="FF000000"/>
        <rFont val="Aptos Narrow"/>
        <family val="2"/>
        <scheme val="minor"/>
      </rPr>
      <t xml:space="preserve">3.4 Mise en service, essais et PV de réception
</t>
    </r>
    <r>
      <rPr>
        <sz val="8"/>
        <color rgb="FF000000"/>
        <rFont val="Aptos Narrow"/>
        <family val="2"/>
        <scheme val="minor"/>
      </rPr>
      <t xml:space="preserve">Cette prestation comprend :
* la réalisation des essais fonctionnels (BAES, contrôleurs, communication)
* les essais réglementaires (tests de fonctionnement et autonomie)
* la vérification de la remontée des informations en GTB
* la levée des anomalies
* la rédaction des procès-verbaux d’essais
* l’assistance aux opérations préalables à la réception (OPR)
Cette prestation est valorisée par contrôleur ou par zone fonctionnelle.
</t>
    </r>
    <r>
      <rPr>
        <b/>
        <sz val="8"/>
        <color rgb="FF000000"/>
        <rFont val="Aptos Narrow"/>
        <family val="2"/>
        <scheme val="minor"/>
      </rPr>
      <t xml:space="preserve"> 4. PRESTATIONS MATÉRIELLES ASSOCIÉES
</t>
    </r>
    <r>
      <rPr>
        <sz val="8"/>
        <color rgb="FF000000"/>
        <rFont val="Aptos Narrow"/>
        <family val="2"/>
        <scheme val="minor"/>
      </rPr>
      <t xml:space="preserve">Sauf mention explicite contraire, les entreprises devront intégrer dans leurs prix les fournitures suivantes :
* dispositifs de protection électrique des contrôleurs (disjoncteurs, borniers)
* câblages internes aux tableaux
* accessoires de raccordement DALI (connecteurs, repérage)
* petits matériels d’installation (étiquettes, fixations, etc.)
* adaptations mineures des tableaux existants
Les câbles DALI complémentaires, s’ils sont nécessaires, seront valorisés selon les lignes prévues au DPGF.
</t>
    </r>
    <r>
      <rPr>
        <b/>
        <sz val="8"/>
        <color rgb="FF000000"/>
        <rFont val="Aptos Narrow"/>
        <family val="2"/>
        <scheme val="minor"/>
      </rPr>
      <t>5. INTERFACES</t>
    </r>
    <r>
      <rPr>
        <sz val="8"/>
        <color rgb="FF000000"/>
        <rFont val="Aptos Narrow"/>
        <family val="2"/>
        <scheme val="minor"/>
      </rPr>
      <t xml:space="preserve">
Le titulaire du présent lot devra :
* coordonner ses prestations avec le lot GTB pour l’intégration BACnet
* s’assurer de la disponibilité des infrastructures réseau
* participer aux réunions de coordination
Aucune réserve liée à une mauvaise coordination ne pourra être acceptée après remise de l’offre.
</t>
    </r>
    <r>
      <rPr>
        <b/>
        <sz val="8"/>
        <color rgb="FF000000"/>
        <rFont val="Aptos Narrow"/>
        <family val="2"/>
        <scheme val="minor"/>
      </rPr>
      <t>6. OBJECTIF DE LA DÉCOMPOSITION</t>
    </r>
    <r>
      <rPr>
        <sz val="8"/>
        <color rgb="FF000000"/>
        <rFont val="Aptos Narrow"/>
        <family val="2"/>
        <scheme val="minor"/>
      </rPr>
      <t xml:space="preserve">
La présente décomposition vise à éviter tout recouvrement entre prestations, garantir une lecture claire des offres, permettre une comparaison équitable entre les candidats et limiter les risques de plus-values en phase travaux.</t>
    </r>
  </si>
  <si>
    <t>TRAVAUX DE RÉHABILITATION ET MAINTENANCE 
DU SYSTÈME D’ÉCLAIRAGE DE SÉCURITÉ</t>
  </si>
  <si>
    <t>DÉCOMPOSITION DES PRIX GLOBALE ET FORFAITAIRE (DPGF) : MANUFACTURE DES TABACS</t>
  </si>
  <si>
    <t xml:space="preserve">LOT 3 : AUTOMATISME – COMMUNICATION GTC </t>
  </si>
  <si>
    <t>DÉCOMPOSITION DES PRIX GLOBALE ET FORFAITAIRE (DPGF) : PALAIS DE L'UNIVERSITÉ</t>
  </si>
  <si>
    <t>PAGE DE GARDE</t>
  </si>
  <si>
    <t>Annexes 2 à l'acte d'engagement : Offre tarifaire - DPGF</t>
  </si>
  <si>
    <t>Sommaire</t>
  </si>
  <si>
    <t xml:space="preserve">ANNEXE 2A À L'ACTE D'ENGAGEMENT </t>
  </si>
  <si>
    <t xml:space="preserve">ANNEXE 2B À L'ACTE D'ENGAGEMENT </t>
  </si>
  <si>
    <t>Annexe 2B : DPGF Manufacture</t>
  </si>
  <si>
    <t>Annexe 2A : DPGF Palais</t>
  </si>
  <si>
    <t xml:space="preserve">Tranche Ferme </t>
  </si>
  <si>
    <t>Tranche optionnelle 1</t>
  </si>
  <si>
    <t>Tranche optionnelle 2</t>
  </si>
  <si>
    <t>Total TO2</t>
  </si>
  <si>
    <t>Total TO1</t>
  </si>
  <si>
    <t>Total TF</t>
  </si>
  <si>
    <t>Tranche optionnelle 3</t>
  </si>
  <si>
    <t>Tranche optionnelle 4</t>
  </si>
  <si>
    <t>UJM 2026-51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</si>
</sst>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 _€_-;\-* #,##0.00\ _€_-;_-* &quot;-&quot;??\ _€_-;_-@_-"/>
    <numFmt numFmtId="164" formatCode="_-* #,##0.00_-;\-* #,##0.00_-;_-* &quot;-&quot;??_-;_-@_-"/>
    <numFmt numFmtId="165" formatCode="#,##0.00\ [$€-40C];\-#,##0.00\ [$€-40C]"/>
    <numFmt numFmtId="166" formatCode="0.00&quot;ml&quot;"/>
    <numFmt numFmtId="167" formatCode="_-* #,##0.00\ [$€-40C]_-;\-* #,##0.00\ [$€-40C]_-;_-* &quot;-&quot;??\ [$€-40C]_-;_-@_-"/>
  </numFmts>
  <fonts count="29">
    <font>
      <sz val="10"/>
      <color theme="1"/>
      <name val="Arial"/>
      <family val="2"/>
    </font>
    <font>
      <sz val="11"/>
      <color theme="1"/>
      <name val="Aptos Narrow"/>
      <family val="2"/>
      <scheme val="minor"/>
    </font>
    <font>
      <b/>
      <sz val="11"/>
      <color theme="0"/>
      <name val="Aptos Narrow"/>
      <family val="2"/>
      <scheme val="minor"/>
    </font>
    <font>
      <b/>
      <sz val="11"/>
      <color theme="1"/>
      <name val="Aptos Narrow"/>
      <family val="2"/>
      <scheme val="minor"/>
    </font>
    <font>
      <sz val="11"/>
      <color theme="1"/>
      <name val="Aptos Narrow"/>
      <family val="2"/>
      <scheme val="minor"/>
    </font>
    <font>
      <b/>
      <sz val="11"/>
      <color rgb="FFFF0000"/>
      <name val="Aptos Narrow"/>
      <family val="2"/>
      <scheme val="minor"/>
    </font>
    <font>
      <b/>
      <sz val="10"/>
      <color theme="1"/>
      <name val="Arial"/>
      <family val="2"/>
    </font>
    <font>
      <sz val="8"/>
      <name val="Arial"/>
      <family val="2"/>
    </font>
    <font>
      <b/>
      <sz val="10"/>
      <color theme="1"/>
      <name val="Aptos Narrow"/>
      <family val="2"/>
      <scheme val="minor"/>
    </font>
    <font>
      <sz val="10"/>
      <color theme="1"/>
      <name val="Aptos Narrow"/>
      <family val="2"/>
      <scheme val="minor"/>
    </font>
    <font>
      <sz val="10"/>
      <name val="Arial"/>
      <family val="2"/>
    </font>
    <font>
      <u/>
      <sz val="11"/>
      <color theme="10"/>
      <name val="Aptos Narrow"/>
      <family val="2"/>
      <scheme val="minor"/>
    </font>
    <font>
      <sz val="10"/>
      <color rgb="FF000000"/>
      <name val="Aptos Narrow"/>
      <family val="2"/>
      <scheme val="minor"/>
    </font>
    <font>
      <b/>
      <sz val="8"/>
      <color rgb="FF000000"/>
      <name val="Aptos Narrow"/>
      <family val="2"/>
      <scheme val="minor"/>
    </font>
    <font>
      <sz val="8"/>
      <color rgb="FF000000"/>
      <name val="Aptos Narrow"/>
      <family val="2"/>
      <scheme val="minor"/>
    </font>
    <font>
      <b/>
      <sz val="10"/>
      <color theme="0" tint="0.79998168889431442"/>
      <name val="Aptos Narrow"/>
      <family val="2"/>
      <scheme val="minor"/>
    </font>
    <font>
      <sz val="10"/>
      <color theme="0" tint="0.79998168889431442"/>
      <name val="Aptos Narrow"/>
      <family val="2"/>
      <scheme val="minor"/>
    </font>
    <font>
      <u/>
      <sz val="8"/>
      <color rgb="FF000000"/>
      <name val="Aptos Narrow"/>
      <family val="2"/>
      <scheme val="minor"/>
    </font>
    <font>
      <i/>
      <sz val="11"/>
      <color theme="1"/>
      <name val="Aptos Narrow"/>
      <family val="2"/>
      <scheme val="minor"/>
    </font>
    <font>
      <sz val="10"/>
      <color theme="1"/>
      <name val="Arial"/>
      <family val="2"/>
      <charset val="1"/>
    </font>
    <font>
      <sz val="10"/>
      <color theme="1"/>
      <name val="Century Gothic"/>
      <family val="2"/>
    </font>
    <font>
      <b/>
      <sz val="10"/>
      <color rgb="FF000000"/>
      <name val="Century Gothic"/>
      <family val="2"/>
    </font>
    <font>
      <b/>
      <sz val="11"/>
      <color rgb="FF000000"/>
      <name val="Century Gothic"/>
      <family val="2"/>
    </font>
    <font>
      <b/>
      <sz val="12"/>
      <color rgb="FF000000"/>
      <name val="Calibri"/>
      <family val="2"/>
    </font>
    <font>
      <b/>
      <u/>
      <sz val="11"/>
      <color rgb="FF000000"/>
      <name val="Century Gothic"/>
      <family val="2"/>
    </font>
    <font>
      <sz val="10"/>
      <name val="Century Gothic"/>
      <family val="2"/>
    </font>
    <font>
      <b/>
      <sz val="14"/>
      <color indexed="8"/>
      <name val="Century Gothic"/>
      <family val="2"/>
    </font>
    <font>
      <b/>
      <sz val="10"/>
      <color theme="1"/>
      <name val="Century Gothic"/>
      <family val="2"/>
    </font>
    <font>
      <b/>
      <sz val="10"/>
      <color rgb="FFFF0000"/>
      <name val="Arial"/>
      <family val="2"/>
    </font>
  </fonts>
  <fills count="10">
    <fill>
      <patternFill patternType="none"/>
    </fill>
    <fill>
      <patternFill patternType="gray125"/>
    </fill>
    <fill>
      <patternFill patternType="solid">
        <fgColor theme="4" tint="0.3999450666829432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rgb="FFF4E6AC"/>
        <bgColor indexed="64"/>
      </patternFill>
    </fill>
    <fill>
      <patternFill patternType="solid">
        <fgColor rgb="FF0070C0"/>
        <bgColor indexed="64"/>
      </patternFill>
    </fill>
    <fill>
      <patternFill patternType="solid">
        <fgColor theme="0" tint="-0.249977111117893"/>
        <bgColor indexed="64"/>
      </patternFill>
    </fill>
    <fill>
      <patternFill patternType="solid">
        <fgColor theme="3" tint="0.79998168889431442"/>
        <bgColor indexed="64"/>
      </patternFill>
    </fill>
  </fills>
  <borders count="36">
    <border>
      <left/>
      <right/>
      <top/>
      <bottom/>
      <diagonal/>
    </border>
    <border>
      <left/>
      <right/>
      <top/>
      <bottom style="thin">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dotted">
        <color indexed="64"/>
      </bottom>
      <diagonal/>
    </border>
    <border>
      <left style="thin">
        <color indexed="64"/>
      </left>
      <right style="medium">
        <color indexed="64"/>
      </right>
      <top style="medium">
        <color indexed="64"/>
      </top>
      <bottom/>
      <diagonal/>
    </border>
    <border>
      <left style="thin">
        <color indexed="64"/>
      </left>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s>
  <cellStyleXfs count="8">
    <xf numFmtId="0" fontId="0" fillId="0" borderId="0"/>
    <xf numFmtId="0" fontId="10" fillId="0" borderId="0"/>
    <xf numFmtId="0" fontId="1" fillId="0" borderId="0"/>
    <xf numFmtId="0" fontId="11" fillId="0" borderId="0" applyNumberForma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0" fontId="12" fillId="0" borderId="0"/>
    <xf numFmtId="0" fontId="19" fillId="0" borderId="0"/>
  </cellStyleXfs>
  <cellXfs count="180">
    <xf numFmtId="0" fontId="0" fillId="0" borderId="0" xfId="0"/>
    <xf numFmtId="0" fontId="2" fillId="0" borderId="0" xfId="0" applyFont="1"/>
    <xf numFmtId="0" fontId="2" fillId="0" borderId="0" xfId="0" applyFont="1" applyAlignment="1">
      <alignment horizontal="center"/>
    </xf>
    <xf numFmtId="165" fontId="3" fillId="0" borderId="0" xfId="0" applyNumberFormat="1" applyFont="1" applyAlignment="1">
      <alignment horizontal="left"/>
    </xf>
    <xf numFmtId="0" fontId="0" fillId="0" borderId="0" xfId="0" applyAlignment="1">
      <alignment horizontal="left"/>
    </xf>
    <xf numFmtId="0" fontId="0" fillId="3" borderId="2" xfId="0" applyFill="1" applyBorder="1" applyAlignment="1">
      <alignment horizontal="center"/>
    </xf>
    <xf numFmtId="0" fontId="0" fillId="0" borderId="0" xfId="0" applyAlignment="1">
      <alignment horizontal="center" vertical="center"/>
    </xf>
    <xf numFmtId="0" fontId="0" fillId="0" borderId="0" xfId="0" applyAlignment="1">
      <alignment horizontal="center"/>
    </xf>
    <xf numFmtId="165" fontId="0" fillId="0" borderId="0" xfId="0" applyNumberFormat="1" applyAlignment="1">
      <alignment horizontal="right"/>
    </xf>
    <xf numFmtId="0" fontId="0" fillId="0" borderId="0" xfId="0" applyAlignment="1">
      <alignment horizontal="left" vertical="center"/>
    </xf>
    <xf numFmtId="0" fontId="3" fillId="4" borderId="1" xfId="0" applyFont="1" applyFill="1" applyBorder="1"/>
    <xf numFmtId="0" fontId="3" fillId="4" borderId="1" xfId="0" applyFont="1" applyFill="1" applyBorder="1" applyAlignment="1">
      <alignment horizontal="center" vertical="center"/>
    </xf>
    <xf numFmtId="165" fontId="4" fillId="4" borderId="1" xfId="0" applyNumberFormat="1" applyFont="1" applyFill="1" applyBorder="1" applyAlignment="1">
      <alignment horizontal="right"/>
    </xf>
    <xf numFmtId="0" fontId="3" fillId="4" borderId="0" xfId="0" applyFont="1" applyFill="1"/>
    <xf numFmtId="0" fontId="3" fillId="4" borderId="0" xfId="0" applyFont="1" applyFill="1" applyAlignment="1">
      <alignment horizontal="center" vertical="center"/>
    </xf>
    <xf numFmtId="165" fontId="4" fillId="4" borderId="0" xfId="0" applyNumberFormat="1" applyFont="1" applyFill="1" applyAlignment="1">
      <alignment horizontal="right"/>
    </xf>
    <xf numFmtId="165" fontId="0" fillId="4" borderId="0" xfId="0" applyNumberFormat="1" applyFill="1" applyAlignment="1">
      <alignment horizontal="right"/>
    </xf>
    <xf numFmtId="0" fontId="3" fillId="3" borderId="3" xfId="0" applyFont="1" applyFill="1" applyBorder="1" applyAlignment="1">
      <alignment horizontal="center" vertical="center" wrapText="1"/>
    </xf>
    <xf numFmtId="0" fontId="0" fillId="3" borderId="4" xfId="0" applyFill="1" applyBorder="1" applyAlignment="1">
      <alignment horizontal="center"/>
    </xf>
    <xf numFmtId="166" fontId="5" fillId="0" borderId="6" xfId="0" applyNumberFormat="1" applyFont="1" applyBorder="1"/>
    <xf numFmtId="0" fontId="3" fillId="4" borderId="8" xfId="0" applyFont="1" applyFill="1" applyBorder="1"/>
    <xf numFmtId="0" fontId="3" fillId="3" borderId="10" xfId="0" applyFont="1" applyFill="1" applyBorder="1" applyAlignment="1">
      <alignment horizontal="center" vertical="center" wrapText="1"/>
    </xf>
    <xf numFmtId="0" fontId="0" fillId="3" borderId="15" xfId="0" applyFill="1" applyBorder="1" applyAlignment="1">
      <alignment horizontal="center"/>
    </xf>
    <xf numFmtId="0" fontId="3" fillId="0" borderId="6" xfId="0" applyFont="1" applyBorder="1"/>
    <xf numFmtId="0" fontId="3" fillId="4" borderId="6" xfId="0" applyFont="1" applyFill="1" applyBorder="1"/>
    <xf numFmtId="0" fontId="3" fillId="5" borderId="12" xfId="0" applyFont="1" applyFill="1" applyBorder="1"/>
    <xf numFmtId="0" fontId="3" fillId="5" borderId="13" xfId="0" applyFont="1" applyFill="1" applyBorder="1"/>
    <xf numFmtId="0" fontId="3" fillId="5" borderId="13" xfId="0" applyFont="1" applyFill="1" applyBorder="1" applyAlignment="1">
      <alignment horizontal="center" vertical="center"/>
    </xf>
    <xf numFmtId="165" fontId="4" fillId="5" borderId="13" xfId="0" applyNumberFormat="1" applyFont="1" applyFill="1" applyBorder="1" applyAlignment="1">
      <alignment horizontal="right"/>
    </xf>
    <xf numFmtId="165" fontId="3" fillId="5" borderId="13" xfId="0" applyNumberFormat="1" applyFont="1" applyFill="1" applyBorder="1" applyAlignment="1">
      <alignment horizontal="right"/>
    </xf>
    <xf numFmtId="165" fontId="8" fillId="0" borderId="0" xfId="0" applyNumberFormat="1" applyFont="1" applyAlignment="1">
      <alignment horizontal="left"/>
    </xf>
    <xf numFmtId="0" fontId="9" fillId="3" borderId="5" xfId="0" applyFont="1" applyFill="1" applyBorder="1" applyAlignment="1">
      <alignment horizontal="center"/>
    </xf>
    <xf numFmtId="165" fontId="9" fillId="0" borderId="7" xfId="0" applyNumberFormat="1" applyFont="1" applyBorder="1" applyAlignment="1">
      <alignment horizontal="right"/>
    </xf>
    <xf numFmtId="0" fontId="3" fillId="3" borderId="6" xfId="0" applyFont="1" applyFill="1" applyBorder="1" applyAlignment="1">
      <alignment horizontal="center" vertical="center" wrapText="1"/>
    </xf>
    <xf numFmtId="0" fontId="0" fillId="3" borderId="0" xfId="0" applyFill="1" applyAlignment="1">
      <alignment horizontal="center"/>
    </xf>
    <xf numFmtId="0" fontId="9" fillId="3" borderId="7" xfId="0" applyFont="1" applyFill="1" applyBorder="1" applyAlignment="1">
      <alignment horizontal="center"/>
    </xf>
    <xf numFmtId="165" fontId="0" fillId="4" borderId="1" xfId="0" applyNumberFormat="1" applyFill="1" applyBorder="1" applyAlignment="1">
      <alignment horizontal="right"/>
    </xf>
    <xf numFmtId="165" fontId="0" fillId="4" borderId="7" xfId="0" applyNumberFormat="1" applyFill="1" applyBorder="1" applyAlignment="1">
      <alignment horizontal="right"/>
    </xf>
    <xf numFmtId="165" fontId="0" fillId="4" borderId="9" xfId="0" applyNumberFormat="1" applyFill="1" applyBorder="1" applyAlignment="1">
      <alignment horizontal="right"/>
    </xf>
    <xf numFmtId="0" fontId="4" fillId="3" borderId="11" xfId="0" applyFont="1" applyFill="1" applyBorder="1" applyAlignment="1">
      <alignment horizontal="center"/>
    </xf>
    <xf numFmtId="0" fontId="0" fillId="3" borderId="17" xfId="0" applyFill="1" applyBorder="1" applyAlignment="1">
      <alignment horizontal="center"/>
    </xf>
    <xf numFmtId="0" fontId="0" fillId="3" borderId="19" xfId="0" applyFill="1" applyBorder="1" applyAlignment="1">
      <alignment horizontal="center" vertical="center"/>
    </xf>
    <xf numFmtId="0" fontId="0" fillId="3" borderId="22" xfId="0" applyFill="1" applyBorder="1" applyAlignment="1">
      <alignment horizontal="center"/>
    </xf>
    <xf numFmtId="0" fontId="4" fillId="3" borderId="5" xfId="0" applyFont="1" applyFill="1" applyBorder="1" applyAlignment="1">
      <alignment horizontal="center"/>
    </xf>
    <xf numFmtId="0" fontId="0" fillId="3" borderId="24" xfId="0" applyFill="1" applyBorder="1" applyAlignment="1">
      <alignment horizontal="center" vertical="center"/>
    </xf>
    <xf numFmtId="0" fontId="4" fillId="3" borderId="7" xfId="0" applyFont="1" applyFill="1" applyBorder="1" applyAlignment="1">
      <alignment horizontal="center"/>
    </xf>
    <xf numFmtId="0" fontId="3" fillId="2" borderId="3" xfId="0" applyFont="1" applyFill="1" applyBorder="1"/>
    <xf numFmtId="0" fontId="3" fillId="2" borderId="4" xfId="0" applyFont="1" applyFill="1" applyBorder="1"/>
    <xf numFmtId="0" fontId="0" fillId="2" borderId="4" xfId="0" applyFill="1" applyBorder="1" applyAlignment="1">
      <alignment horizontal="center"/>
    </xf>
    <xf numFmtId="0" fontId="0" fillId="2" borderId="4" xfId="0" applyFill="1" applyBorder="1"/>
    <xf numFmtId="0" fontId="4" fillId="2" borderId="4" xfId="0" applyFont="1" applyFill="1" applyBorder="1"/>
    <xf numFmtId="0" fontId="4" fillId="2" borderId="5" xfId="0" applyFont="1" applyFill="1" applyBorder="1"/>
    <xf numFmtId="0" fontId="9" fillId="2" borderId="5" xfId="0" applyFont="1" applyFill="1" applyBorder="1"/>
    <xf numFmtId="0" fontId="3" fillId="6" borderId="1" xfId="0" applyFont="1" applyFill="1" applyBorder="1"/>
    <xf numFmtId="0" fontId="3" fillId="0" borderId="28" xfId="0" applyFont="1" applyBorder="1"/>
    <xf numFmtId="165" fontId="3" fillId="6" borderId="27" xfId="0" applyNumberFormat="1" applyFont="1" applyFill="1" applyBorder="1" applyAlignment="1">
      <alignment horizontal="right"/>
    </xf>
    <xf numFmtId="0" fontId="9" fillId="2" borderId="4" xfId="0" applyFont="1" applyFill="1" applyBorder="1"/>
    <xf numFmtId="0" fontId="9" fillId="3" borderId="4" xfId="0" applyFont="1" applyFill="1" applyBorder="1" applyAlignment="1">
      <alignment horizontal="center"/>
    </xf>
    <xf numFmtId="0" fontId="9" fillId="0" borderId="0" xfId="0" applyFont="1"/>
    <xf numFmtId="43" fontId="0" fillId="2" borderId="4" xfId="0" applyNumberFormat="1" applyFill="1" applyBorder="1"/>
    <xf numFmtId="43" fontId="9" fillId="3" borderId="4" xfId="0" applyNumberFormat="1" applyFont="1" applyFill="1" applyBorder="1" applyAlignment="1">
      <alignment horizontal="center"/>
    </xf>
    <xf numFmtId="43" fontId="0" fillId="0" borderId="0" xfId="0" applyNumberFormat="1"/>
    <xf numFmtId="43" fontId="6" fillId="3" borderId="26" xfId="0" applyNumberFormat="1" applyFont="1" applyFill="1" applyBorder="1" applyAlignment="1">
      <alignment horizontal="center"/>
    </xf>
    <xf numFmtId="167" fontId="9" fillId="0" borderId="7" xfId="0" applyNumberFormat="1" applyFont="1" applyBorder="1" applyAlignment="1">
      <alignment horizontal="right"/>
    </xf>
    <xf numFmtId="0" fontId="3" fillId="6" borderId="13" xfId="0" applyFont="1" applyFill="1" applyBorder="1"/>
    <xf numFmtId="43" fontId="0" fillId="3" borderId="4" xfId="0" applyNumberFormat="1" applyFill="1" applyBorder="1" applyAlignment="1">
      <alignment horizontal="center"/>
    </xf>
    <xf numFmtId="0" fontId="3" fillId="6" borderId="13" xfId="0" applyFont="1" applyFill="1" applyBorder="1" applyAlignment="1">
      <alignment horizontal="left"/>
    </xf>
    <xf numFmtId="0" fontId="3" fillId="6" borderId="34" xfId="0" applyFont="1" applyFill="1" applyBorder="1"/>
    <xf numFmtId="0" fontId="12" fillId="0" borderId="0" xfId="6"/>
    <xf numFmtId="0" fontId="12" fillId="0" borderId="0" xfId="6" applyAlignment="1">
      <alignment vertical="center"/>
    </xf>
    <xf numFmtId="0" fontId="12" fillId="0" borderId="0" xfId="6" applyAlignment="1">
      <alignment vertical="center" wrapText="1"/>
    </xf>
    <xf numFmtId="0" fontId="15" fillId="7" borderId="0" xfId="6" applyFont="1" applyFill="1"/>
    <xf numFmtId="0" fontId="16" fillId="7" borderId="0" xfId="6" applyFont="1" applyFill="1"/>
    <xf numFmtId="0" fontId="14" fillId="0" borderId="0" xfId="6" applyFont="1" applyAlignment="1">
      <alignment vertical="top" wrapText="1"/>
    </xf>
    <xf numFmtId="0" fontId="0" fillId="0" borderId="6" xfId="0" applyBorder="1" applyAlignment="1">
      <alignment horizontal="center" vertical="center"/>
    </xf>
    <xf numFmtId="0" fontId="0" fillId="0" borderId="6" xfId="0" applyBorder="1" applyAlignment="1">
      <alignment horizontal="center" vertical="center" wrapText="1"/>
    </xf>
    <xf numFmtId="0" fontId="0" fillId="0" borderId="0" xfId="0" applyAlignment="1">
      <alignment vertical="center" wrapText="1"/>
    </xf>
    <xf numFmtId="0" fontId="0" fillId="0" borderId="0" xfId="0" applyAlignment="1">
      <alignment vertical="center"/>
    </xf>
    <xf numFmtId="0" fontId="0" fillId="0" borderId="0" xfId="0" applyAlignment="1">
      <alignment horizontal="left" vertical="center" wrapText="1"/>
    </xf>
    <xf numFmtId="0" fontId="3" fillId="0" borderId="28" xfId="0" applyFont="1" applyBorder="1" applyAlignment="1">
      <alignment horizontal="center"/>
    </xf>
    <xf numFmtId="165" fontId="9" fillId="0" borderId="0" xfId="0" applyNumberFormat="1" applyFont="1"/>
    <xf numFmtId="2" fontId="3" fillId="0" borderId="0" xfId="0" applyNumberFormat="1" applyFont="1" applyAlignment="1">
      <alignment horizontal="left"/>
    </xf>
    <xf numFmtId="2" fontId="4" fillId="2" borderId="4" xfId="0" applyNumberFormat="1" applyFont="1" applyFill="1" applyBorder="1"/>
    <xf numFmtId="2" fontId="6" fillId="3" borderId="30" xfId="0" applyNumberFormat="1" applyFont="1" applyFill="1" applyBorder="1" applyAlignment="1">
      <alignment horizontal="center"/>
    </xf>
    <xf numFmtId="2" fontId="9" fillId="3" borderId="4" xfId="0" applyNumberFormat="1" applyFont="1" applyFill="1" applyBorder="1" applyAlignment="1">
      <alignment horizontal="center"/>
    </xf>
    <xf numFmtId="2" fontId="9" fillId="0" borderId="0" xfId="0" applyNumberFormat="1" applyFont="1" applyAlignment="1">
      <alignment horizontal="right"/>
    </xf>
    <xf numFmtId="2" fontId="9" fillId="0" borderId="0" xfId="0" applyNumberFormat="1" applyFont="1"/>
    <xf numFmtId="2" fontId="0" fillId="0" borderId="0" xfId="0" applyNumberFormat="1"/>
    <xf numFmtId="2" fontId="0" fillId="3" borderId="4" xfId="0" applyNumberFormat="1" applyFill="1" applyBorder="1" applyAlignment="1">
      <alignment horizontal="center"/>
    </xf>
    <xf numFmtId="2" fontId="3" fillId="6" borderId="34" xfId="0" applyNumberFormat="1" applyFont="1" applyFill="1" applyBorder="1" applyAlignment="1">
      <alignment horizontal="right"/>
    </xf>
    <xf numFmtId="0" fontId="20" fillId="0" borderId="0" xfId="0" applyFont="1"/>
    <xf numFmtId="0" fontId="25" fillId="0" borderId="0" xfId="2" applyFont="1"/>
    <xf numFmtId="0" fontId="21" fillId="8" borderId="3" xfId="6" applyFont="1" applyFill="1" applyBorder="1" applyAlignment="1">
      <alignment vertical="center"/>
    </xf>
    <xf numFmtId="0" fontId="21" fillId="8" borderId="6" xfId="6" applyFont="1" applyFill="1" applyBorder="1" applyAlignment="1">
      <alignment vertical="center"/>
    </xf>
    <xf numFmtId="0" fontId="23" fillId="8" borderId="6" xfId="6" applyFont="1" applyFill="1" applyBorder="1"/>
    <xf numFmtId="0" fontId="21" fillId="8" borderId="12" xfId="6" applyFont="1" applyFill="1" applyBorder="1"/>
    <xf numFmtId="0" fontId="0" fillId="0" borderId="3" xfId="0" applyBorder="1"/>
    <xf numFmtId="0" fontId="0" fillId="0" borderId="6" xfId="0" applyBorder="1"/>
    <xf numFmtId="0" fontId="0" fillId="0" borderId="12" xfId="0" applyBorder="1"/>
    <xf numFmtId="2" fontId="3" fillId="6" borderId="35" xfId="0" applyNumberFormat="1" applyFont="1" applyFill="1" applyBorder="1" applyAlignment="1">
      <alignment horizontal="right"/>
    </xf>
    <xf numFmtId="0" fontId="5" fillId="6" borderId="12" xfId="0" applyFont="1" applyFill="1" applyBorder="1" applyAlignment="1">
      <alignment horizontal="center"/>
    </xf>
    <xf numFmtId="0" fontId="28" fillId="6" borderId="13" xfId="0" applyFont="1" applyFill="1" applyBorder="1"/>
    <xf numFmtId="2" fontId="28" fillId="6" borderId="14" xfId="0" applyNumberFormat="1" applyFont="1" applyFill="1" applyBorder="1"/>
    <xf numFmtId="0" fontId="5" fillId="6" borderId="33" xfId="0" applyFont="1" applyFill="1" applyBorder="1" applyAlignment="1">
      <alignment horizontal="center"/>
    </xf>
    <xf numFmtId="0" fontId="27" fillId="0" borderId="3" xfId="2" applyFont="1" applyBorder="1" applyAlignment="1">
      <alignment horizontal="left" vertical="center"/>
    </xf>
    <xf numFmtId="0" fontId="27" fillId="0" borderId="4" xfId="2" applyFont="1" applyBorder="1" applyAlignment="1">
      <alignment horizontal="left" vertical="center"/>
    </xf>
    <xf numFmtId="0" fontId="27" fillId="0" borderId="5" xfId="2" applyFont="1" applyBorder="1" applyAlignment="1">
      <alignment horizontal="left" vertical="center"/>
    </xf>
    <xf numFmtId="0" fontId="25" fillId="0" borderId="6" xfId="2" applyFont="1" applyBorder="1" applyAlignment="1">
      <alignment horizontal="left"/>
    </xf>
    <xf numFmtId="0" fontId="25" fillId="0" borderId="0" xfId="2" applyFont="1" applyAlignment="1">
      <alignment horizontal="left"/>
    </xf>
    <xf numFmtId="0" fontId="25" fillId="0" borderId="7" xfId="2" applyFont="1" applyBorder="1" applyAlignment="1">
      <alignment horizontal="left"/>
    </xf>
    <xf numFmtId="0" fontId="25" fillId="0" borderId="12" xfId="2" applyFont="1" applyBorder="1" applyAlignment="1">
      <alignment horizontal="left"/>
    </xf>
    <xf numFmtId="0" fontId="25" fillId="0" borderId="13" xfId="2" applyFont="1" applyBorder="1" applyAlignment="1">
      <alignment horizontal="left"/>
    </xf>
    <xf numFmtId="0" fontId="25" fillId="0" borderId="14" xfId="2" applyFont="1" applyBorder="1" applyAlignment="1">
      <alignment horizontal="left"/>
    </xf>
    <xf numFmtId="0" fontId="22" fillId="8" borderId="3" xfId="6" applyFont="1" applyFill="1" applyBorder="1" applyAlignment="1">
      <alignment horizontal="center" vertical="center" wrapText="1"/>
    </xf>
    <xf numFmtId="0" fontId="22" fillId="8" borderId="4" xfId="6" applyFont="1" applyFill="1" applyBorder="1" applyAlignment="1">
      <alignment horizontal="center" vertical="center"/>
    </xf>
    <xf numFmtId="0" fontId="22" fillId="8" borderId="5" xfId="6" applyFont="1" applyFill="1" applyBorder="1" applyAlignment="1">
      <alignment horizontal="center" vertical="center"/>
    </xf>
    <xf numFmtId="0" fontId="21" fillId="8" borderId="6" xfId="6" applyFont="1" applyFill="1" applyBorder="1" applyAlignment="1">
      <alignment horizontal="center"/>
    </xf>
    <xf numFmtId="0" fontId="21" fillId="8" borderId="0" xfId="6" applyFont="1" applyFill="1" applyBorder="1" applyAlignment="1">
      <alignment horizontal="center"/>
    </xf>
    <xf numFmtId="0" fontId="21" fillId="8" borderId="7" xfId="6" applyFont="1" applyFill="1" applyBorder="1" applyAlignment="1">
      <alignment horizontal="center"/>
    </xf>
    <xf numFmtId="0" fontId="22" fillId="8" borderId="6" xfId="6" applyFont="1" applyFill="1" applyBorder="1" applyAlignment="1">
      <alignment horizontal="center"/>
    </xf>
    <xf numFmtId="0" fontId="22" fillId="8" borderId="0" xfId="6" applyFont="1" applyFill="1" applyBorder="1" applyAlignment="1">
      <alignment horizontal="center"/>
    </xf>
    <xf numFmtId="0" fontId="22" fillId="8" borderId="7" xfId="6" applyFont="1" applyFill="1" applyBorder="1" applyAlignment="1">
      <alignment horizontal="center"/>
    </xf>
    <xf numFmtId="0" fontId="24" fillId="8" borderId="12" xfId="6" applyFont="1" applyFill="1" applyBorder="1" applyAlignment="1">
      <alignment horizontal="center" vertical="center"/>
    </xf>
    <xf numFmtId="0" fontId="24" fillId="8" borderId="13" xfId="6" applyFont="1" applyFill="1" applyBorder="1" applyAlignment="1">
      <alignment horizontal="center" vertical="center"/>
    </xf>
    <xf numFmtId="0" fontId="24" fillId="8" borderId="14" xfId="6" applyFont="1" applyFill="1" applyBorder="1" applyAlignment="1">
      <alignment horizontal="center" vertical="center"/>
    </xf>
    <xf numFmtId="0" fontId="26" fillId="9" borderId="3" xfId="6" applyFont="1" applyFill="1" applyBorder="1" applyAlignment="1">
      <alignment horizontal="center" vertical="center"/>
    </xf>
    <xf numFmtId="0" fontId="26" fillId="9" borderId="4" xfId="6" applyFont="1" applyFill="1" applyBorder="1" applyAlignment="1">
      <alignment horizontal="center" vertical="center"/>
    </xf>
    <xf numFmtId="0" fontId="26" fillId="9" borderId="5" xfId="6" applyFont="1" applyFill="1" applyBorder="1" applyAlignment="1">
      <alignment horizontal="center" vertical="center"/>
    </xf>
    <xf numFmtId="0" fontId="26" fillId="9" borderId="12" xfId="6" applyFont="1" applyFill="1" applyBorder="1" applyAlignment="1">
      <alignment horizontal="center" vertical="center"/>
    </xf>
    <xf numFmtId="0" fontId="26" fillId="9" borderId="13" xfId="6" applyFont="1" applyFill="1" applyBorder="1" applyAlignment="1">
      <alignment horizontal="center" vertical="center"/>
    </xf>
    <xf numFmtId="0" fontId="26" fillId="9" borderId="14" xfId="6" applyFont="1" applyFill="1" applyBorder="1" applyAlignment="1">
      <alignment horizontal="center" vertical="center"/>
    </xf>
    <xf numFmtId="0" fontId="12" fillId="0" borderId="0" xfId="6" applyAlignment="1">
      <alignment horizontal="left" vertical="center" wrapText="1" indent="1"/>
    </xf>
    <xf numFmtId="0" fontId="14" fillId="0" borderId="0" xfId="6" applyFont="1" applyAlignment="1">
      <alignment horizontal="center" vertical="top" wrapText="1"/>
    </xf>
    <xf numFmtId="0" fontId="22" fillId="8" borderId="3" xfId="0" applyFont="1" applyFill="1" applyBorder="1" applyAlignment="1">
      <alignment horizontal="center" vertical="center"/>
    </xf>
    <xf numFmtId="0" fontId="22" fillId="8" borderId="4" xfId="0" applyFont="1" applyFill="1" applyBorder="1" applyAlignment="1">
      <alignment horizontal="center" vertical="center"/>
    </xf>
    <xf numFmtId="0" fontId="22" fillId="8" borderId="5" xfId="0" applyFont="1" applyFill="1" applyBorder="1" applyAlignment="1">
      <alignment horizontal="center" vertical="center"/>
    </xf>
    <xf numFmtId="0" fontId="22" fillId="8" borderId="6" xfId="0" applyFont="1" applyFill="1" applyBorder="1" applyAlignment="1">
      <alignment horizontal="center" vertical="center" wrapText="1"/>
    </xf>
    <xf numFmtId="0" fontId="22" fillId="8" borderId="0" xfId="0" applyFont="1" applyFill="1" applyAlignment="1">
      <alignment horizontal="center" vertical="center" wrapText="1"/>
    </xf>
    <xf numFmtId="0" fontId="22" fillId="8" borderId="7" xfId="0" applyFont="1" applyFill="1" applyBorder="1" applyAlignment="1">
      <alignment horizontal="center" vertical="center" wrapText="1"/>
    </xf>
    <xf numFmtId="0" fontId="21" fillId="8" borderId="6" xfId="0" applyFont="1" applyFill="1" applyBorder="1" applyAlignment="1">
      <alignment horizontal="center"/>
    </xf>
    <xf numFmtId="0" fontId="21" fillId="8" borderId="0" xfId="0" applyFont="1" applyFill="1" applyAlignment="1">
      <alignment horizontal="center"/>
    </xf>
    <xf numFmtId="0" fontId="21" fillId="8" borderId="7" xfId="0" applyFont="1" applyFill="1" applyBorder="1" applyAlignment="1">
      <alignment horizontal="center"/>
    </xf>
    <xf numFmtId="0" fontId="22" fillId="8" borderId="6" xfId="0" applyFont="1" applyFill="1" applyBorder="1" applyAlignment="1">
      <alignment horizontal="center"/>
    </xf>
    <xf numFmtId="0" fontId="22" fillId="8" borderId="0" xfId="0" applyFont="1" applyFill="1" applyAlignment="1">
      <alignment horizontal="center"/>
    </xf>
    <xf numFmtId="0" fontId="22" fillId="8" borderId="7" xfId="0" applyFont="1" applyFill="1" applyBorder="1" applyAlignment="1">
      <alignment horizontal="center"/>
    </xf>
    <xf numFmtId="0" fontId="24" fillId="8" borderId="12" xfId="0" applyFont="1" applyFill="1" applyBorder="1" applyAlignment="1">
      <alignment horizontal="center" vertical="center"/>
    </xf>
    <xf numFmtId="0" fontId="24" fillId="8" borderId="13" xfId="0" applyFont="1" applyFill="1" applyBorder="1" applyAlignment="1">
      <alignment horizontal="center" vertical="center"/>
    </xf>
    <xf numFmtId="0" fontId="24" fillId="8" borderId="14" xfId="0" applyFont="1" applyFill="1" applyBorder="1" applyAlignment="1">
      <alignment horizontal="center" vertical="center"/>
    </xf>
    <xf numFmtId="0" fontId="18" fillId="3" borderId="12" xfId="0" applyFont="1" applyFill="1" applyBorder="1" applyAlignment="1">
      <alignment horizontal="left" vertical="center" wrapText="1"/>
    </xf>
    <xf numFmtId="0" fontId="18" fillId="3" borderId="13" xfId="0" applyFont="1" applyFill="1" applyBorder="1" applyAlignment="1">
      <alignment horizontal="left" vertical="center" wrapText="1"/>
    </xf>
    <xf numFmtId="0" fontId="18" fillId="3" borderId="14" xfId="0" applyFont="1" applyFill="1" applyBorder="1" applyAlignment="1">
      <alignment horizontal="left" vertical="center" wrapText="1"/>
    </xf>
    <xf numFmtId="0" fontId="6" fillId="3" borderId="16" xfId="0" applyFont="1" applyFill="1" applyBorder="1" applyAlignment="1">
      <alignment horizontal="center" vertical="center"/>
    </xf>
    <xf numFmtId="0" fontId="6" fillId="3" borderId="25" xfId="0" applyFont="1" applyFill="1" applyBorder="1" applyAlignment="1">
      <alignment horizontal="center" vertical="center"/>
    </xf>
    <xf numFmtId="0" fontId="6" fillId="3" borderId="17" xfId="0" applyFont="1" applyFill="1" applyBorder="1" applyAlignment="1">
      <alignment horizontal="center" vertical="center"/>
    </xf>
    <xf numFmtId="0" fontId="6" fillId="3" borderId="26" xfId="0" applyFont="1" applyFill="1" applyBorder="1" applyAlignment="1">
      <alignment horizontal="center" vertical="center"/>
    </xf>
    <xf numFmtId="0" fontId="6" fillId="3" borderId="20" xfId="0" applyFont="1" applyFill="1" applyBorder="1" applyAlignment="1">
      <alignment horizontal="center"/>
    </xf>
    <xf numFmtId="0" fontId="6" fillId="3" borderId="32" xfId="0" applyFont="1" applyFill="1" applyBorder="1" applyAlignment="1">
      <alignment horizontal="center"/>
    </xf>
    <xf numFmtId="0" fontId="6" fillId="3" borderId="29" xfId="0" applyFont="1" applyFill="1" applyBorder="1" applyAlignment="1">
      <alignment horizontal="center" vertical="center"/>
    </xf>
    <xf numFmtId="0" fontId="6" fillId="3" borderId="31" xfId="0" applyFont="1" applyFill="1" applyBorder="1" applyAlignment="1">
      <alignment horizontal="center" vertical="center"/>
    </xf>
    <xf numFmtId="0" fontId="3" fillId="3" borderId="12" xfId="0" applyFont="1" applyFill="1" applyBorder="1" applyAlignment="1">
      <alignment horizontal="left" wrapText="1"/>
    </xf>
    <xf numFmtId="0" fontId="3" fillId="3" borderId="13" xfId="0" applyFont="1" applyFill="1" applyBorder="1" applyAlignment="1">
      <alignment horizontal="left" wrapText="1"/>
    </xf>
    <xf numFmtId="0" fontId="3" fillId="3" borderId="14" xfId="0" applyFont="1" applyFill="1" applyBorder="1" applyAlignment="1">
      <alignment horizontal="left" wrapText="1"/>
    </xf>
    <xf numFmtId="0" fontId="3" fillId="3" borderId="16" xfId="0" applyFont="1" applyFill="1" applyBorder="1" applyAlignment="1">
      <alignment horizontal="center" vertical="center"/>
    </xf>
    <xf numFmtId="0" fontId="3" fillId="3" borderId="23" xfId="0" applyFont="1" applyFill="1" applyBorder="1" applyAlignment="1">
      <alignment horizontal="center" vertical="center"/>
    </xf>
    <xf numFmtId="0" fontId="0" fillId="3" borderId="17" xfId="0" applyFill="1" applyBorder="1" applyAlignment="1">
      <alignment horizontal="center" vertical="center"/>
    </xf>
    <xf numFmtId="0" fontId="0" fillId="3" borderId="15" xfId="0" applyFill="1" applyBorder="1" applyAlignment="1">
      <alignment horizontal="center" vertical="center"/>
    </xf>
    <xf numFmtId="0" fontId="0" fillId="3" borderId="18" xfId="0" applyFill="1" applyBorder="1" applyAlignment="1">
      <alignment horizontal="center" vertical="center"/>
    </xf>
    <xf numFmtId="0" fontId="0" fillId="3" borderId="24" xfId="0" applyFill="1" applyBorder="1" applyAlignment="1">
      <alignment horizontal="center" vertical="center"/>
    </xf>
    <xf numFmtId="0" fontId="0" fillId="3" borderId="17" xfId="0" applyFill="1" applyBorder="1" applyAlignment="1">
      <alignment horizontal="center"/>
    </xf>
    <xf numFmtId="0" fontId="4" fillId="3" borderId="20" xfId="0" applyFont="1" applyFill="1" applyBorder="1" applyAlignment="1">
      <alignment horizontal="center" vertical="center"/>
    </xf>
    <xf numFmtId="0" fontId="4" fillId="3" borderId="21" xfId="0" applyFont="1" applyFill="1" applyBorder="1" applyAlignment="1">
      <alignment horizontal="center" vertical="center"/>
    </xf>
    <xf numFmtId="43" fontId="9" fillId="3" borderId="4" xfId="0" applyNumberFormat="1" applyFont="1" applyFill="1" applyBorder="1" applyAlignment="1" applyProtection="1">
      <alignment horizontal="center"/>
      <protection locked="0"/>
    </xf>
    <xf numFmtId="2" fontId="9" fillId="3" borderId="4" xfId="0" applyNumberFormat="1" applyFont="1" applyFill="1" applyBorder="1" applyAlignment="1" applyProtection="1">
      <alignment horizontal="center"/>
      <protection locked="0"/>
    </xf>
    <xf numFmtId="167" fontId="9" fillId="0" borderId="0" xfId="0" applyNumberFormat="1" applyFont="1" applyAlignment="1" applyProtection="1">
      <alignment horizontal="right"/>
      <protection locked="0"/>
    </xf>
    <xf numFmtId="2" fontId="9" fillId="0" borderId="0" xfId="0" applyNumberFormat="1" applyFont="1" applyAlignment="1" applyProtection="1">
      <alignment horizontal="right"/>
      <protection locked="0"/>
    </xf>
    <xf numFmtId="2" fontId="3" fillId="6" borderId="34" xfId="0" applyNumberFormat="1" applyFont="1" applyFill="1" applyBorder="1" applyAlignment="1" applyProtection="1">
      <alignment horizontal="right"/>
      <protection locked="0"/>
    </xf>
    <xf numFmtId="2" fontId="3" fillId="6" borderId="34" xfId="0" applyNumberFormat="1" applyFont="1" applyFill="1" applyBorder="1" applyAlignment="1" applyProtection="1">
      <alignment horizontal="right"/>
    </xf>
    <xf numFmtId="2" fontId="9" fillId="0" borderId="0" xfId="0" applyNumberFormat="1" applyFont="1" applyAlignment="1" applyProtection="1">
      <alignment horizontal="right" vertical="center"/>
      <protection locked="0"/>
    </xf>
    <xf numFmtId="2" fontId="9" fillId="0" borderId="0" xfId="0" applyNumberFormat="1" applyFont="1" applyProtection="1">
      <protection locked="0"/>
    </xf>
    <xf numFmtId="167" fontId="9" fillId="0" borderId="0" xfId="0" applyNumberFormat="1" applyFont="1" applyAlignment="1" applyProtection="1">
      <alignment horizontal="right" vertical="center"/>
      <protection locked="0"/>
    </xf>
  </cellXfs>
  <cellStyles count="8">
    <cellStyle name="Lien hypertexte 2" xfId="3" xr:uid="{AE5E3A3C-28F4-441C-AAE6-F6EB82C2B92B}"/>
    <cellStyle name="Milliers 2" xfId="4" xr:uid="{75A3F2F5-F643-44BA-B114-26126D5E385B}"/>
    <cellStyle name="Monétaire 2" xfId="5" xr:uid="{CC988943-6F6E-4205-A7EE-2757914BA19A}"/>
    <cellStyle name="Normal" xfId="0" builtinId="0"/>
    <cellStyle name="Normal 2" xfId="1" xr:uid="{B2C5C67E-9E1D-45F9-8AAD-EB931E7BD938}"/>
    <cellStyle name="Normal 3" xfId="2" xr:uid="{520DF854-41E9-4F5C-8D85-726BE9294044}"/>
    <cellStyle name="Normal 4" xfId="6" xr:uid="{4BA69E53-B18D-4FE2-B0DC-30D18C1D1E73}"/>
    <cellStyle name="Normal 5" xfId="7" xr:uid="{3C02B61F-A3F1-4D70-96F0-4CEFE03BB527}"/>
  </cellStyles>
  <dxfs count="0"/>
  <tableStyles count="0" defaultTableStyle="TableStyleMedium2" defaultPivotStyle="PivotStyleLight16"/>
  <colors>
    <mruColors>
      <color rgb="FFF4E6A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1</xdr:row>
      <xdr:rowOff>402980</xdr:rowOff>
    </xdr:from>
    <xdr:to>
      <xdr:col>2</xdr:col>
      <xdr:colOff>517842</xdr:colOff>
      <xdr:row>5</xdr:row>
      <xdr:rowOff>317597</xdr:rowOff>
    </xdr:to>
    <xdr:pic>
      <xdr:nvPicPr>
        <xdr:cNvPr id="2" name="Image 2">
          <a:extLst>
            <a:ext uri="{FF2B5EF4-FFF2-40B4-BE49-F238E27FC236}">
              <a16:creationId xmlns:a16="http://schemas.microsoft.com/office/drawing/2014/main" id="{BA95FBF0-4BDD-4F55-B8D8-2B0F5357F0C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8852" y="805961"/>
          <a:ext cx="2621988" cy="1421423"/>
        </a:xfrm>
        <a:prstGeom prst="rect">
          <a:avLst/>
        </a:prstGeom>
        <a:noFill/>
        <a:ln w="2857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124879</xdr:colOff>
      <xdr:row>1</xdr:row>
      <xdr:rowOff>49194</xdr:rowOff>
    </xdr:from>
    <xdr:to>
      <xdr:col>4</xdr:col>
      <xdr:colOff>3435</xdr:colOff>
      <xdr:row>4</xdr:row>
      <xdr:rowOff>150534</xdr:rowOff>
    </xdr:to>
    <xdr:pic>
      <xdr:nvPicPr>
        <xdr:cNvPr id="2" name="Picture 1">
          <a:extLst>
            <a:ext uri="{FF2B5EF4-FFF2-40B4-BE49-F238E27FC236}">
              <a16:creationId xmlns:a16="http://schemas.microsoft.com/office/drawing/2014/main" id="{17C04E97-2711-477A-9D74-BC06C140AB8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24879" y="228488"/>
          <a:ext cx="2675096" cy="63922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24542</xdr:rowOff>
    </xdr:from>
    <xdr:to>
      <xdr:col>1</xdr:col>
      <xdr:colOff>1016043</xdr:colOff>
      <xdr:row>5</xdr:row>
      <xdr:rowOff>287543</xdr:rowOff>
    </xdr:to>
    <xdr:pic>
      <xdr:nvPicPr>
        <xdr:cNvPr id="2" name="Image 2">
          <a:extLst>
            <a:ext uri="{FF2B5EF4-FFF2-40B4-BE49-F238E27FC236}">
              <a16:creationId xmlns:a16="http://schemas.microsoft.com/office/drawing/2014/main" id="{AC7BE311-3206-45F9-B551-7D19619FBDB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5992"/>
          <a:ext cx="2820713" cy="1597771"/>
        </a:xfrm>
        <a:prstGeom prst="rect">
          <a:avLst/>
        </a:prstGeom>
        <a:noFill/>
        <a:ln w="2857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20732</xdr:rowOff>
    </xdr:from>
    <xdr:to>
      <xdr:col>1</xdr:col>
      <xdr:colOff>1016043</xdr:colOff>
      <xdr:row>5</xdr:row>
      <xdr:rowOff>287767</xdr:rowOff>
    </xdr:to>
    <xdr:pic>
      <xdr:nvPicPr>
        <xdr:cNvPr id="2" name="Image 2">
          <a:extLst>
            <a:ext uri="{FF2B5EF4-FFF2-40B4-BE49-F238E27FC236}">
              <a16:creationId xmlns:a16="http://schemas.microsoft.com/office/drawing/2014/main" id="{B4457006-CC93-4861-BAC7-514588F4BC7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0026"/>
          <a:ext cx="2721429" cy="1604121"/>
        </a:xfrm>
        <a:prstGeom prst="rect">
          <a:avLst/>
        </a:prstGeom>
        <a:noFill/>
        <a:ln w="2857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R0050\Desktop\desk\EM%20facturation\1128%20Facturation%20Montign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 1128 44"/>
      <sheetName val="F 1128 45"/>
      <sheetName val="RECAP HISTORY FEB 2019"/>
      <sheetName val="1128 Facturation Montigny"/>
    </sheetNames>
    <definedNames>
      <definedName name="Data.Top.Left"/>
      <definedName name="Macro1" refersTo="#REF!"/>
      <definedName name="Macro2" refersTo="#REF!"/>
    </definedNames>
    <sheetDataSet>
      <sheetData sheetId="0"/>
      <sheetData sheetId="1"/>
      <sheetData sheetId="2"/>
      <sheetData sheetId="3"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43E84-49FC-4D14-AD88-B1471E637E4F}">
  <dimension ref="A2:F13"/>
  <sheetViews>
    <sheetView view="pageBreakPreview" zoomScale="60" zoomScaleNormal="70" workbookViewId="0">
      <selection activeCell="C5" sqref="C5:F5"/>
    </sheetView>
  </sheetViews>
  <sheetFormatPr baseColWidth="10" defaultColWidth="11.5703125" defaultRowHeight="31.5" customHeight="1"/>
  <cols>
    <col min="1" max="1" width="11.5703125" style="91"/>
    <col min="2" max="2" width="31.7109375" style="91" customWidth="1"/>
    <col min="3" max="4" width="11.5703125" style="91"/>
    <col min="5" max="5" width="42.140625" style="91" customWidth="1"/>
    <col min="6" max="6" width="62.28515625" style="91" customWidth="1"/>
    <col min="7" max="7" width="12.85546875" style="91" customWidth="1"/>
    <col min="8" max="254" width="11.5703125" style="91"/>
    <col min="255" max="255" width="31.7109375" style="91" customWidth="1"/>
    <col min="256" max="257" width="11.5703125" style="91"/>
    <col min="258" max="259" width="42.140625" style="91" customWidth="1"/>
    <col min="260" max="263" width="12.85546875" style="91" customWidth="1"/>
    <col min="264" max="510" width="11.5703125" style="91"/>
    <col min="511" max="511" width="31.7109375" style="91" customWidth="1"/>
    <col min="512" max="513" width="11.5703125" style="91"/>
    <col min="514" max="515" width="42.140625" style="91" customWidth="1"/>
    <col min="516" max="519" width="12.85546875" style="91" customWidth="1"/>
    <col min="520" max="766" width="11.5703125" style="91"/>
    <col min="767" max="767" width="31.7109375" style="91" customWidth="1"/>
    <col min="768" max="769" width="11.5703125" style="91"/>
    <col min="770" max="771" width="42.140625" style="91" customWidth="1"/>
    <col min="772" max="775" width="12.85546875" style="91" customWidth="1"/>
    <col min="776" max="1022" width="11.5703125" style="91"/>
    <col min="1023" max="1023" width="31.7109375" style="91" customWidth="1"/>
    <col min="1024" max="1025" width="11.5703125" style="91"/>
    <col min="1026" max="1027" width="42.140625" style="91" customWidth="1"/>
    <col min="1028" max="1031" width="12.85546875" style="91" customWidth="1"/>
    <col min="1032" max="1278" width="11.5703125" style="91"/>
    <col min="1279" max="1279" width="31.7109375" style="91" customWidth="1"/>
    <col min="1280" max="1281" width="11.5703125" style="91"/>
    <col min="1282" max="1283" width="42.140625" style="91" customWidth="1"/>
    <col min="1284" max="1287" width="12.85546875" style="91" customWidth="1"/>
    <col min="1288" max="1534" width="11.5703125" style="91"/>
    <col min="1535" max="1535" width="31.7109375" style="91" customWidth="1"/>
    <col min="1536" max="1537" width="11.5703125" style="91"/>
    <col min="1538" max="1539" width="42.140625" style="91" customWidth="1"/>
    <col min="1540" max="1543" width="12.85546875" style="91" customWidth="1"/>
    <col min="1544" max="1790" width="11.5703125" style="91"/>
    <col min="1791" max="1791" width="31.7109375" style="91" customWidth="1"/>
    <col min="1792" max="1793" width="11.5703125" style="91"/>
    <col min="1794" max="1795" width="42.140625" style="91" customWidth="1"/>
    <col min="1796" max="1799" width="12.85546875" style="91" customWidth="1"/>
    <col min="1800" max="2046" width="11.5703125" style="91"/>
    <col min="2047" max="2047" width="31.7109375" style="91" customWidth="1"/>
    <col min="2048" max="2049" width="11.5703125" style="91"/>
    <col min="2050" max="2051" width="42.140625" style="91" customWidth="1"/>
    <col min="2052" max="2055" width="12.85546875" style="91" customWidth="1"/>
    <col min="2056" max="2302" width="11.5703125" style="91"/>
    <col min="2303" max="2303" width="31.7109375" style="91" customWidth="1"/>
    <col min="2304" max="2305" width="11.5703125" style="91"/>
    <col min="2306" max="2307" width="42.140625" style="91" customWidth="1"/>
    <col min="2308" max="2311" width="12.85546875" style="91" customWidth="1"/>
    <col min="2312" max="2558" width="11.5703125" style="91"/>
    <col min="2559" max="2559" width="31.7109375" style="91" customWidth="1"/>
    <col min="2560" max="2561" width="11.5703125" style="91"/>
    <col min="2562" max="2563" width="42.140625" style="91" customWidth="1"/>
    <col min="2564" max="2567" width="12.85546875" style="91" customWidth="1"/>
    <col min="2568" max="2814" width="11.5703125" style="91"/>
    <col min="2815" max="2815" width="31.7109375" style="91" customWidth="1"/>
    <col min="2816" max="2817" width="11.5703125" style="91"/>
    <col min="2818" max="2819" width="42.140625" style="91" customWidth="1"/>
    <col min="2820" max="2823" width="12.85546875" style="91" customWidth="1"/>
    <col min="2824" max="3070" width="11.5703125" style="91"/>
    <col min="3071" max="3071" width="31.7109375" style="91" customWidth="1"/>
    <col min="3072" max="3073" width="11.5703125" style="91"/>
    <col min="3074" max="3075" width="42.140625" style="91" customWidth="1"/>
    <col min="3076" max="3079" width="12.85546875" style="91" customWidth="1"/>
    <col min="3080" max="3326" width="11.5703125" style="91"/>
    <col min="3327" max="3327" width="31.7109375" style="91" customWidth="1"/>
    <col min="3328" max="3329" width="11.5703125" style="91"/>
    <col min="3330" max="3331" width="42.140625" style="91" customWidth="1"/>
    <col min="3332" max="3335" width="12.85546875" style="91" customWidth="1"/>
    <col min="3336" max="3582" width="11.5703125" style="91"/>
    <col min="3583" max="3583" width="31.7109375" style="91" customWidth="1"/>
    <col min="3584" max="3585" width="11.5703125" style="91"/>
    <col min="3586" max="3587" width="42.140625" style="91" customWidth="1"/>
    <col min="3588" max="3591" width="12.85546875" style="91" customWidth="1"/>
    <col min="3592" max="3838" width="11.5703125" style="91"/>
    <col min="3839" max="3839" width="31.7109375" style="91" customWidth="1"/>
    <col min="3840" max="3841" width="11.5703125" style="91"/>
    <col min="3842" max="3843" width="42.140625" style="91" customWidth="1"/>
    <col min="3844" max="3847" width="12.85546875" style="91" customWidth="1"/>
    <col min="3848" max="4094" width="11.5703125" style="91"/>
    <col min="4095" max="4095" width="31.7109375" style="91" customWidth="1"/>
    <col min="4096" max="4097" width="11.5703125" style="91"/>
    <col min="4098" max="4099" width="42.140625" style="91" customWidth="1"/>
    <col min="4100" max="4103" width="12.85546875" style="91" customWidth="1"/>
    <col min="4104" max="4350" width="11.5703125" style="91"/>
    <col min="4351" max="4351" width="31.7109375" style="91" customWidth="1"/>
    <col min="4352" max="4353" width="11.5703125" style="91"/>
    <col min="4354" max="4355" width="42.140625" style="91" customWidth="1"/>
    <col min="4356" max="4359" width="12.85546875" style="91" customWidth="1"/>
    <col min="4360" max="4606" width="11.5703125" style="91"/>
    <col min="4607" max="4607" width="31.7109375" style="91" customWidth="1"/>
    <col min="4608" max="4609" width="11.5703125" style="91"/>
    <col min="4610" max="4611" width="42.140625" style="91" customWidth="1"/>
    <col min="4612" max="4615" width="12.85546875" style="91" customWidth="1"/>
    <col min="4616" max="4862" width="11.5703125" style="91"/>
    <col min="4863" max="4863" width="31.7109375" style="91" customWidth="1"/>
    <col min="4864" max="4865" width="11.5703125" style="91"/>
    <col min="4866" max="4867" width="42.140625" style="91" customWidth="1"/>
    <col min="4868" max="4871" width="12.85546875" style="91" customWidth="1"/>
    <col min="4872" max="5118" width="11.5703125" style="91"/>
    <col min="5119" max="5119" width="31.7109375" style="91" customWidth="1"/>
    <col min="5120" max="5121" width="11.5703125" style="91"/>
    <col min="5122" max="5123" width="42.140625" style="91" customWidth="1"/>
    <col min="5124" max="5127" width="12.85546875" style="91" customWidth="1"/>
    <col min="5128" max="5374" width="11.5703125" style="91"/>
    <col min="5375" max="5375" width="31.7109375" style="91" customWidth="1"/>
    <col min="5376" max="5377" width="11.5703125" style="91"/>
    <col min="5378" max="5379" width="42.140625" style="91" customWidth="1"/>
    <col min="5380" max="5383" width="12.85546875" style="91" customWidth="1"/>
    <col min="5384" max="5630" width="11.5703125" style="91"/>
    <col min="5631" max="5631" width="31.7109375" style="91" customWidth="1"/>
    <col min="5632" max="5633" width="11.5703125" style="91"/>
    <col min="5634" max="5635" width="42.140625" style="91" customWidth="1"/>
    <col min="5636" max="5639" width="12.85546875" style="91" customWidth="1"/>
    <col min="5640" max="5886" width="11.5703125" style="91"/>
    <col min="5887" max="5887" width="31.7109375" style="91" customWidth="1"/>
    <col min="5888" max="5889" width="11.5703125" style="91"/>
    <col min="5890" max="5891" width="42.140625" style="91" customWidth="1"/>
    <col min="5892" max="5895" width="12.85546875" style="91" customWidth="1"/>
    <col min="5896" max="6142" width="11.5703125" style="91"/>
    <col min="6143" max="6143" width="31.7109375" style="91" customWidth="1"/>
    <col min="6144" max="6145" width="11.5703125" style="91"/>
    <col min="6146" max="6147" width="42.140625" style="91" customWidth="1"/>
    <col min="6148" max="6151" width="12.85546875" style="91" customWidth="1"/>
    <col min="6152" max="6398" width="11.5703125" style="91"/>
    <col min="6399" max="6399" width="31.7109375" style="91" customWidth="1"/>
    <col min="6400" max="6401" width="11.5703125" style="91"/>
    <col min="6402" max="6403" width="42.140625" style="91" customWidth="1"/>
    <col min="6404" max="6407" width="12.85546875" style="91" customWidth="1"/>
    <col min="6408" max="6654" width="11.5703125" style="91"/>
    <col min="6655" max="6655" width="31.7109375" style="91" customWidth="1"/>
    <col min="6656" max="6657" width="11.5703125" style="91"/>
    <col min="6658" max="6659" width="42.140625" style="91" customWidth="1"/>
    <col min="6660" max="6663" width="12.85546875" style="91" customWidth="1"/>
    <col min="6664" max="6910" width="11.5703125" style="91"/>
    <col min="6911" max="6911" width="31.7109375" style="91" customWidth="1"/>
    <col min="6912" max="6913" width="11.5703125" style="91"/>
    <col min="6914" max="6915" width="42.140625" style="91" customWidth="1"/>
    <col min="6916" max="6919" width="12.85546875" style="91" customWidth="1"/>
    <col min="6920" max="7166" width="11.5703125" style="91"/>
    <col min="7167" max="7167" width="31.7109375" style="91" customWidth="1"/>
    <col min="7168" max="7169" width="11.5703125" style="91"/>
    <col min="7170" max="7171" width="42.140625" style="91" customWidth="1"/>
    <col min="7172" max="7175" width="12.85546875" style="91" customWidth="1"/>
    <col min="7176" max="7422" width="11.5703125" style="91"/>
    <col min="7423" max="7423" width="31.7109375" style="91" customWidth="1"/>
    <col min="7424" max="7425" width="11.5703125" style="91"/>
    <col min="7426" max="7427" width="42.140625" style="91" customWidth="1"/>
    <col min="7428" max="7431" width="12.85546875" style="91" customWidth="1"/>
    <col min="7432" max="7678" width="11.5703125" style="91"/>
    <col min="7679" max="7679" width="31.7109375" style="91" customWidth="1"/>
    <col min="7680" max="7681" width="11.5703125" style="91"/>
    <col min="7682" max="7683" width="42.140625" style="91" customWidth="1"/>
    <col min="7684" max="7687" width="12.85546875" style="91" customWidth="1"/>
    <col min="7688" max="7934" width="11.5703125" style="91"/>
    <col min="7935" max="7935" width="31.7109375" style="91" customWidth="1"/>
    <col min="7936" max="7937" width="11.5703125" style="91"/>
    <col min="7938" max="7939" width="42.140625" style="91" customWidth="1"/>
    <col min="7940" max="7943" width="12.85546875" style="91" customWidth="1"/>
    <col min="7944" max="8190" width="11.5703125" style="91"/>
    <col min="8191" max="8191" width="31.7109375" style="91" customWidth="1"/>
    <col min="8192" max="8193" width="11.5703125" style="91"/>
    <col min="8194" max="8195" width="42.140625" style="91" customWidth="1"/>
    <col min="8196" max="8199" width="12.85546875" style="91" customWidth="1"/>
    <col min="8200" max="8446" width="11.5703125" style="91"/>
    <col min="8447" max="8447" width="31.7109375" style="91" customWidth="1"/>
    <col min="8448" max="8449" width="11.5703125" style="91"/>
    <col min="8450" max="8451" width="42.140625" style="91" customWidth="1"/>
    <col min="8452" max="8455" width="12.85546875" style="91" customWidth="1"/>
    <col min="8456" max="8702" width="11.5703125" style="91"/>
    <col min="8703" max="8703" width="31.7109375" style="91" customWidth="1"/>
    <col min="8704" max="8705" width="11.5703125" style="91"/>
    <col min="8706" max="8707" width="42.140625" style="91" customWidth="1"/>
    <col min="8708" max="8711" width="12.85546875" style="91" customWidth="1"/>
    <col min="8712" max="8958" width="11.5703125" style="91"/>
    <col min="8959" max="8959" width="31.7109375" style="91" customWidth="1"/>
    <col min="8960" max="8961" width="11.5703125" style="91"/>
    <col min="8962" max="8963" width="42.140625" style="91" customWidth="1"/>
    <col min="8964" max="8967" width="12.85546875" style="91" customWidth="1"/>
    <col min="8968" max="9214" width="11.5703125" style="91"/>
    <col min="9215" max="9215" width="31.7109375" style="91" customWidth="1"/>
    <col min="9216" max="9217" width="11.5703125" style="91"/>
    <col min="9218" max="9219" width="42.140625" style="91" customWidth="1"/>
    <col min="9220" max="9223" width="12.85546875" style="91" customWidth="1"/>
    <col min="9224" max="9470" width="11.5703125" style="91"/>
    <col min="9471" max="9471" width="31.7109375" style="91" customWidth="1"/>
    <col min="9472" max="9473" width="11.5703125" style="91"/>
    <col min="9474" max="9475" width="42.140625" style="91" customWidth="1"/>
    <col min="9476" max="9479" width="12.85546875" style="91" customWidth="1"/>
    <col min="9480" max="9726" width="11.5703125" style="91"/>
    <col min="9727" max="9727" width="31.7109375" style="91" customWidth="1"/>
    <col min="9728" max="9729" width="11.5703125" style="91"/>
    <col min="9730" max="9731" width="42.140625" style="91" customWidth="1"/>
    <col min="9732" max="9735" width="12.85546875" style="91" customWidth="1"/>
    <col min="9736" max="9982" width="11.5703125" style="91"/>
    <col min="9983" max="9983" width="31.7109375" style="91" customWidth="1"/>
    <col min="9984" max="9985" width="11.5703125" style="91"/>
    <col min="9986" max="9987" width="42.140625" style="91" customWidth="1"/>
    <col min="9988" max="9991" width="12.85546875" style="91" customWidth="1"/>
    <col min="9992" max="10238" width="11.5703125" style="91"/>
    <col min="10239" max="10239" width="31.7109375" style="91" customWidth="1"/>
    <col min="10240" max="10241" width="11.5703125" style="91"/>
    <col min="10242" max="10243" width="42.140625" style="91" customWidth="1"/>
    <col min="10244" max="10247" width="12.85546875" style="91" customWidth="1"/>
    <col min="10248" max="10494" width="11.5703125" style="91"/>
    <col min="10495" max="10495" width="31.7109375" style="91" customWidth="1"/>
    <col min="10496" max="10497" width="11.5703125" style="91"/>
    <col min="10498" max="10499" width="42.140625" style="91" customWidth="1"/>
    <col min="10500" max="10503" width="12.85546875" style="91" customWidth="1"/>
    <col min="10504" max="10750" width="11.5703125" style="91"/>
    <col min="10751" max="10751" width="31.7109375" style="91" customWidth="1"/>
    <col min="10752" max="10753" width="11.5703125" style="91"/>
    <col min="10754" max="10755" width="42.140625" style="91" customWidth="1"/>
    <col min="10756" max="10759" width="12.85546875" style="91" customWidth="1"/>
    <col min="10760" max="11006" width="11.5703125" style="91"/>
    <col min="11007" max="11007" width="31.7109375" style="91" customWidth="1"/>
    <col min="11008" max="11009" width="11.5703125" style="91"/>
    <col min="11010" max="11011" width="42.140625" style="91" customWidth="1"/>
    <col min="11012" max="11015" width="12.85546875" style="91" customWidth="1"/>
    <col min="11016" max="11262" width="11.5703125" style="91"/>
    <col min="11263" max="11263" width="31.7109375" style="91" customWidth="1"/>
    <col min="11264" max="11265" width="11.5703125" style="91"/>
    <col min="11266" max="11267" width="42.140625" style="91" customWidth="1"/>
    <col min="11268" max="11271" width="12.85546875" style="91" customWidth="1"/>
    <col min="11272" max="11518" width="11.5703125" style="91"/>
    <col min="11519" max="11519" width="31.7109375" style="91" customWidth="1"/>
    <col min="11520" max="11521" width="11.5703125" style="91"/>
    <col min="11522" max="11523" width="42.140625" style="91" customWidth="1"/>
    <col min="11524" max="11527" width="12.85546875" style="91" customWidth="1"/>
    <col min="11528" max="11774" width="11.5703125" style="91"/>
    <col min="11775" max="11775" width="31.7109375" style="91" customWidth="1"/>
    <col min="11776" max="11777" width="11.5703125" style="91"/>
    <col min="11778" max="11779" width="42.140625" style="91" customWidth="1"/>
    <col min="11780" max="11783" width="12.85546875" style="91" customWidth="1"/>
    <col min="11784" max="12030" width="11.5703125" style="91"/>
    <col min="12031" max="12031" width="31.7109375" style="91" customWidth="1"/>
    <col min="12032" max="12033" width="11.5703125" style="91"/>
    <col min="12034" max="12035" width="42.140625" style="91" customWidth="1"/>
    <col min="12036" max="12039" width="12.85546875" style="91" customWidth="1"/>
    <col min="12040" max="12286" width="11.5703125" style="91"/>
    <col min="12287" max="12287" width="31.7109375" style="91" customWidth="1"/>
    <col min="12288" max="12289" width="11.5703125" style="91"/>
    <col min="12290" max="12291" width="42.140625" style="91" customWidth="1"/>
    <col min="12292" max="12295" width="12.85546875" style="91" customWidth="1"/>
    <col min="12296" max="12542" width="11.5703125" style="91"/>
    <col min="12543" max="12543" width="31.7109375" style="91" customWidth="1"/>
    <col min="12544" max="12545" width="11.5703125" style="91"/>
    <col min="12546" max="12547" width="42.140625" style="91" customWidth="1"/>
    <col min="12548" max="12551" width="12.85546875" style="91" customWidth="1"/>
    <col min="12552" max="12798" width="11.5703125" style="91"/>
    <col min="12799" max="12799" width="31.7109375" style="91" customWidth="1"/>
    <col min="12800" max="12801" width="11.5703125" style="91"/>
    <col min="12802" max="12803" width="42.140625" style="91" customWidth="1"/>
    <col min="12804" max="12807" width="12.85546875" style="91" customWidth="1"/>
    <col min="12808" max="13054" width="11.5703125" style="91"/>
    <col min="13055" max="13055" width="31.7109375" style="91" customWidth="1"/>
    <col min="13056" max="13057" width="11.5703125" style="91"/>
    <col min="13058" max="13059" width="42.140625" style="91" customWidth="1"/>
    <col min="13060" max="13063" width="12.85546875" style="91" customWidth="1"/>
    <col min="13064" max="13310" width="11.5703125" style="91"/>
    <col min="13311" max="13311" width="31.7109375" style="91" customWidth="1"/>
    <col min="13312" max="13313" width="11.5703125" style="91"/>
    <col min="13314" max="13315" width="42.140625" style="91" customWidth="1"/>
    <col min="13316" max="13319" width="12.85546875" style="91" customWidth="1"/>
    <col min="13320" max="13566" width="11.5703125" style="91"/>
    <col min="13567" max="13567" width="31.7109375" style="91" customWidth="1"/>
    <col min="13568" max="13569" width="11.5703125" style="91"/>
    <col min="13570" max="13571" width="42.140625" style="91" customWidth="1"/>
    <col min="13572" max="13575" width="12.85546875" style="91" customWidth="1"/>
    <col min="13576" max="13822" width="11.5703125" style="91"/>
    <col min="13823" max="13823" width="31.7109375" style="91" customWidth="1"/>
    <col min="13824" max="13825" width="11.5703125" style="91"/>
    <col min="13826" max="13827" width="42.140625" style="91" customWidth="1"/>
    <col min="13828" max="13831" width="12.85546875" style="91" customWidth="1"/>
    <col min="13832" max="14078" width="11.5703125" style="91"/>
    <col min="14079" max="14079" width="31.7109375" style="91" customWidth="1"/>
    <col min="14080" max="14081" width="11.5703125" style="91"/>
    <col min="14082" max="14083" width="42.140625" style="91" customWidth="1"/>
    <col min="14084" max="14087" width="12.85546875" style="91" customWidth="1"/>
    <col min="14088" max="14334" width="11.5703125" style="91"/>
    <col min="14335" max="14335" width="31.7109375" style="91" customWidth="1"/>
    <col min="14336" max="14337" width="11.5703125" style="91"/>
    <col min="14338" max="14339" width="42.140625" style="91" customWidth="1"/>
    <col min="14340" max="14343" width="12.85546875" style="91" customWidth="1"/>
    <col min="14344" max="14590" width="11.5703125" style="91"/>
    <col min="14591" max="14591" width="31.7109375" style="91" customWidth="1"/>
    <col min="14592" max="14593" width="11.5703125" style="91"/>
    <col min="14594" max="14595" width="42.140625" style="91" customWidth="1"/>
    <col min="14596" max="14599" width="12.85546875" style="91" customWidth="1"/>
    <col min="14600" max="14846" width="11.5703125" style="91"/>
    <col min="14847" max="14847" width="31.7109375" style="91" customWidth="1"/>
    <col min="14848" max="14849" width="11.5703125" style="91"/>
    <col min="14850" max="14851" width="42.140625" style="91" customWidth="1"/>
    <col min="14852" max="14855" width="12.85546875" style="91" customWidth="1"/>
    <col min="14856" max="15102" width="11.5703125" style="91"/>
    <col min="15103" max="15103" width="31.7109375" style="91" customWidth="1"/>
    <col min="15104" max="15105" width="11.5703125" style="91"/>
    <col min="15106" max="15107" width="42.140625" style="91" customWidth="1"/>
    <col min="15108" max="15111" width="12.85546875" style="91" customWidth="1"/>
    <col min="15112" max="15358" width="11.5703125" style="91"/>
    <col min="15359" max="15359" width="31.7109375" style="91" customWidth="1"/>
    <col min="15360" max="15361" width="11.5703125" style="91"/>
    <col min="15362" max="15363" width="42.140625" style="91" customWidth="1"/>
    <col min="15364" max="15367" width="12.85546875" style="91" customWidth="1"/>
    <col min="15368" max="15614" width="11.5703125" style="91"/>
    <col min="15615" max="15615" width="31.7109375" style="91" customWidth="1"/>
    <col min="15616" max="15617" width="11.5703125" style="91"/>
    <col min="15618" max="15619" width="42.140625" style="91" customWidth="1"/>
    <col min="15620" max="15623" width="12.85546875" style="91" customWidth="1"/>
    <col min="15624" max="15870" width="11.5703125" style="91"/>
    <col min="15871" max="15871" width="31.7109375" style="91" customWidth="1"/>
    <col min="15872" max="15873" width="11.5703125" style="91"/>
    <col min="15874" max="15875" width="42.140625" style="91" customWidth="1"/>
    <col min="15876" max="15879" width="12.85546875" style="91" customWidth="1"/>
    <col min="15880" max="16126" width="11.5703125" style="91"/>
    <col min="16127" max="16127" width="31.7109375" style="91" customWidth="1"/>
    <col min="16128" max="16129" width="11.5703125" style="91"/>
    <col min="16130" max="16131" width="42.140625" style="91" customWidth="1"/>
    <col min="16132" max="16135" width="12.85546875" style="91" customWidth="1"/>
    <col min="16136" max="16384" width="11.5703125" style="91"/>
  </cols>
  <sheetData>
    <row r="2" spans="1:6" ht="31.5" customHeight="1" thickBot="1"/>
    <row r="3" spans="1:6" s="68" customFormat="1" ht="42" customHeight="1">
      <c r="B3" s="92"/>
      <c r="C3" s="113" t="s">
        <v>171</v>
      </c>
      <c r="D3" s="114"/>
      <c r="E3" s="114"/>
      <c r="F3" s="115"/>
    </row>
    <row r="4" spans="1:6" s="68" customFormat="1" ht="17.25" customHeight="1">
      <c r="B4" s="93"/>
      <c r="C4" s="116" t="s">
        <v>173</v>
      </c>
      <c r="D4" s="117"/>
      <c r="E4" s="117"/>
      <c r="F4" s="118"/>
    </row>
    <row r="5" spans="1:6" s="68" customFormat="1" ht="27.75" customHeight="1">
      <c r="B5" s="94"/>
      <c r="C5" s="119" t="s">
        <v>190</v>
      </c>
      <c r="D5" s="120"/>
      <c r="E5" s="120"/>
      <c r="F5" s="121"/>
    </row>
    <row r="6" spans="1:6" s="68" customFormat="1" ht="25.5" customHeight="1" thickBot="1">
      <c r="B6" s="95"/>
      <c r="C6" s="122" t="s">
        <v>175</v>
      </c>
      <c r="D6" s="123"/>
      <c r="E6" s="123"/>
      <c r="F6" s="124"/>
    </row>
    <row r="7" spans="1:6" ht="31.5" customHeight="1" thickBot="1"/>
    <row r="8" spans="1:6" ht="31.5" customHeight="1">
      <c r="A8" s="125" t="s">
        <v>176</v>
      </c>
      <c r="B8" s="126"/>
      <c r="C8" s="126"/>
      <c r="D8" s="126"/>
      <c r="E8" s="126"/>
      <c r="F8" s="127"/>
    </row>
    <row r="9" spans="1:6" ht="31.5" customHeight="1" thickBot="1">
      <c r="A9" s="128"/>
      <c r="B9" s="129"/>
      <c r="C9" s="129"/>
      <c r="D9" s="129"/>
      <c r="E9" s="129"/>
      <c r="F9" s="130"/>
    </row>
    <row r="10" spans="1:6" ht="31.5" customHeight="1" thickBot="1"/>
    <row r="11" spans="1:6" ht="27" customHeight="1">
      <c r="B11" s="104" t="s">
        <v>177</v>
      </c>
      <c r="C11" s="105"/>
      <c r="D11" s="105"/>
      <c r="E11" s="105"/>
      <c r="F11" s="106"/>
    </row>
    <row r="12" spans="1:6" ht="21" customHeight="1">
      <c r="B12" s="107" t="s">
        <v>181</v>
      </c>
      <c r="C12" s="108"/>
      <c r="D12" s="108"/>
      <c r="E12" s="108"/>
      <c r="F12" s="109"/>
    </row>
    <row r="13" spans="1:6" ht="24" customHeight="1" thickBot="1">
      <c r="B13" s="110" t="s">
        <v>180</v>
      </c>
      <c r="C13" s="111"/>
      <c r="D13" s="111"/>
      <c r="E13" s="111"/>
      <c r="F13" s="112"/>
    </row>
  </sheetData>
  <sheetProtection algorithmName="SHA-512" hashValue="beFxVfoE6oPbnTVPdflQiN90dwbMFq/oR8IO+EoKACNkmbpl/A3qBgKLI88d65g8pzeXYuNtMj5quMOIc9gosg==" saltValue="ucSBc2yfCTG75otv8XNAiA==" spinCount="100000" sheet="1" objects="1" scenarios="1"/>
  <mergeCells count="8">
    <mergeCell ref="B11:F11"/>
    <mergeCell ref="B12:F12"/>
    <mergeCell ref="B13:F13"/>
    <mergeCell ref="C3:F3"/>
    <mergeCell ref="C4:F4"/>
    <mergeCell ref="C5:F5"/>
    <mergeCell ref="C6:F6"/>
    <mergeCell ref="A8:F9"/>
  </mergeCells>
  <pageMargins left="0.7" right="0.7" top="0.75" bottom="0.75" header="0.3" footer="0.3"/>
  <pageSetup paperSize="9" scale="4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A9AA4-F7C2-4829-B630-131AFC56007B}">
  <dimension ref="A4:H82"/>
  <sheetViews>
    <sheetView view="pageBreakPreview" zoomScaleNormal="100" zoomScaleSheetLayoutView="100" workbookViewId="0">
      <selection activeCell="A9" sqref="A9:H77"/>
    </sheetView>
  </sheetViews>
  <sheetFormatPr baseColWidth="10" defaultColWidth="8.85546875" defaultRowHeight="12.75"/>
  <cols>
    <col min="1" max="1" width="10.140625" style="68" bestFit="1" customWidth="1"/>
    <col min="2" max="3" width="10.140625" style="68" customWidth="1"/>
    <col min="4" max="4" width="10" style="68" customWidth="1"/>
    <col min="5" max="5" width="8.85546875" style="68"/>
    <col min="6" max="6" width="9.42578125" style="68" customWidth="1"/>
    <col min="7" max="7" width="8.85546875" style="68"/>
    <col min="8" max="8" width="8.85546875" style="68" customWidth="1"/>
    <col min="9" max="16384" width="8.85546875" style="68"/>
  </cols>
  <sheetData>
    <row r="4" spans="1:8">
      <c r="A4" s="131"/>
      <c r="B4" s="131"/>
      <c r="C4" s="131"/>
      <c r="D4" s="131"/>
      <c r="E4" s="131"/>
      <c r="F4" s="131"/>
      <c r="G4" s="131"/>
    </row>
    <row r="5" spans="1:8">
      <c r="A5" s="69"/>
      <c r="B5" s="69"/>
      <c r="C5" s="69"/>
      <c r="D5" s="69"/>
      <c r="E5" s="69"/>
      <c r="F5" s="69"/>
      <c r="G5" s="69"/>
    </row>
    <row r="6" spans="1:8">
      <c r="A6" s="70"/>
      <c r="B6" s="70"/>
      <c r="C6" s="70"/>
      <c r="D6" s="70"/>
      <c r="E6" s="70"/>
      <c r="F6" s="70"/>
      <c r="G6" s="70"/>
    </row>
    <row r="7" spans="1:8">
      <c r="A7" s="71" t="s">
        <v>169</v>
      </c>
      <c r="B7" s="72"/>
      <c r="C7" s="72"/>
      <c r="D7" s="72"/>
      <c r="E7" s="72"/>
      <c r="F7" s="72"/>
      <c r="G7" s="72"/>
      <c r="H7" s="72"/>
    </row>
    <row r="9" spans="1:8" ht="12.6" customHeight="1">
      <c r="A9" s="132" t="s">
        <v>170</v>
      </c>
      <c r="B9" s="132"/>
      <c r="C9" s="132"/>
      <c r="D9" s="132"/>
      <c r="E9" s="132"/>
      <c r="F9" s="132"/>
      <c r="G9" s="132"/>
      <c r="H9" s="132"/>
    </row>
    <row r="10" spans="1:8">
      <c r="A10" s="132"/>
      <c r="B10" s="132"/>
      <c r="C10" s="132"/>
      <c r="D10" s="132"/>
      <c r="E10" s="132"/>
      <c r="F10" s="132"/>
      <c r="G10" s="132"/>
      <c r="H10" s="132"/>
    </row>
    <row r="11" spans="1:8">
      <c r="A11" s="132"/>
      <c r="B11" s="132"/>
      <c r="C11" s="132"/>
      <c r="D11" s="132"/>
      <c r="E11" s="132"/>
      <c r="F11" s="132"/>
      <c r="G11" s="132"/>
      <c r="H11" s="132"/>
    </row>
    <row r="12" spans="1:8">
      <c r="A12" s="132"/>
      <c r="B12" s="132"/>
      <c r="C12" s="132"/>
      <c r="D12" s="132"/>
      <c r="E12" s="132"/>
      <c r="F12" s="132"/>
      <c r="G12" s="132"/>
      <c r="H12" s="132"/>
    </row>
    <row r="13" spans="1:8">
      <c r="A13" s="132"/>
      <c r="B13" s="132"/>
      <c r="C13" s="132"/>
      <c r="D13" s="132"/>
      <c r="E13" s="132"/>
      <c r="F13" s="132"/>
      <c r="G13" s="132"/>
      <c r="H13" s="132"/>
    </row>
    <row r="14" spans="1:8">
      <c r="A14" s="132"/>
      <c r="B14" s="132"/>
      <c r="C14" s="132"/>
      <c r="D14" s="132"/>
      <c r="E14" s="132"/>
      <c r="F14" s="132"/>
      <c r="G14" s="132"/>
      <c r="H14" s="132"/>
    </row>
    <row r="15" spans="1:8">
      <c r="A15" s="132"/>
      <c r="B15" s="132"/>
      <c r="C15" s="132"/>
      <c r="D15" s="132"/>
      <c r="E15" s="132"/>
      <c r="F15" s="132"/>
      <c r="G15" s="132"/>
      <c r="H15" s="132"/>
    </row>
    <row r="16" spans="1:8">
      <c r="A16" s="132"/>
      <c r="B16" s="132"/>
      <c r="C16" s="132"/>
      <c r="D16" s="132"/>
      <c r="E16" s="132"/>
      <c r="F16" s="132"/>
      <c r="G16" s="132"/>
      <c r="H16" s="132"/>
    </row>
    <row r="17" spans="1:8">
      <c r="A17" s="132"/>
      <c r="B17" s="132"/>
      <c r="C17" s="132"/>
      <c r="D17" s="132"/>
      <c r="E17" s="132"/>
      <c r="F17" s="132"/>
      <c r="G17" s="132"/>
      <c r="H17" s="132"/>
    </row>
    <row r="18" spans="1:8">
      <c r="A18" s="132"/>
      <c r="B18" s="132"/>
      <c r="C18" s="132"/>
      <c r="D18" s="132"/>
      <c r="E18" s="132"/>
      <c r="F18" s="132"/>
      <c r="G18" s="132"/>
      <c r="H18" s="132"/>
    </row>
    <row r="19" spans="1:8">
      <c r="A19" s="132"/>
      <c r="B19" s="132"/>
      <c r="C19" s="132"/>
      <c r="D19" s="132"/>
      <c r="E19" s="132"/>
      <c r="F19" s="132"/>
      <c r="G19" s="132"/>
      <c r="H19" s="132"/>
    </row>
    <row r="20" spans="1:8">
      <c r="A20" s="132"/>
      <c r="B20" s="132"/>
      <c r="C20" s="132"/>
      <c r="D20" s="132"/>
      <c r="E20" s="132"/>
      <c r="F20" s="132"/>
      <c r="G20" s="132"/>
      <c r="H20" s="132"/>
    </row>
    <row r="21" spans="1:8">
      <c r="A21" s="132"/>
      <c r="B21" s="132"/>
      <c r="C21" s="132"/>
      <c r="D21" s="132"/>
      <c r="E21" s="132"/>
      <c r="F21" s="132"/>
      <c r="G21" s="132"/>
      <c r="H21" s="132"/>
    </row>
    <row r="22" spans="1:8">
      <c r="A22" s="132"/>
      <c r="B22" s="132"/>
      <c r="C22" s="132"/>
      <c r="D22" s="132"/>
      <c r="E22" s="132"/>
      <c r="F22" s="132"/>
      <c r="G22" s="132"/>
      <c r="H22" s="132"/>
    </row>
    <row r="23" spans="1:8">
      <c r="A23" s="132"/>
      <c r="B23" s="132"/>
      <c r="C23" s="132"/>
      <c r="D23" s="132"/>
      <c r="E23" s="132"/>
      <c r="F23" s="132"/>
      <c r="G23" s="132"/>
      <c r="H23" s="132"/>
    </row>
    <row r="24" spans="1:8">
      <c r="A24" s="132"/>
      <c r="B24" s="132"/>
      <c r="C24" s="132"/>
      <c r="D24" s="132"/>
      <c r="E24" s="132"/>
      <c r="F24" s="132"/>
      <c r="G24" s="132"/>
      <c r="H24" s="132"/>
    </row>
    <row r="25" spans="1:8">
      <c r="A25" s="132"/>
      <c r="B25" s="132"/>
      <c r="C25" s="132"/>
      <c r="D25" s="132"/>
      <c r="E25" s="132"/>
      <c r="F25" s="132"/>
      <c r="G25" s="132"/>
      <c r="H25" s="132"/>
    </row>
    <row r="26" spans="1:8">
      <c r="A26" s="132"/>
      <c r="B26" s="132"/>
      <c r="C26" s="132"/>
      <c r="D26" s="132"/>
      <c r="E26" s="132"/>
      <c r="F26" s="132"/>
      <c r="G26" s="132"/>
      <c r="H26" s="132"/>
    </row>
    <row r="27" spans="1:8">
      <c r="A27" s="132"/>
      <c r="B27" s="132"/>
      <c r="C27" s="132"/>
      <c r="D27" s="132"/>
      <c r="E27" s="132"/>
      <c r="F27" s="132"/>
      <c r="G27" s="132"/>
      <c r="H27" s="132"/>
    </row>
    <row r="28" spans="1:8">
      <c r="A28" s="132"/>
      <c r="B28" s="132"/>
      <c r="C28" s="132"/>
      <c r="D28" s="132"/>
      <c r="E28" s="132"/>
      <c r="F28" s="132"/>
      <c r="G28" s="132"/>
      <c r="H28" s="132"/>
    </row>
    <row r="29" spans="1:8">
      <c r="A29" s="132"/>
      <c r="B29" s="132"/>
      <c r="C29" s="132"/>
      <c r="D29" s="132"/>
      <c r="E29" s="132"/>
      <c r="F29" s="132"/>
      <c r="G29" s="132"/>
      <c r="H29" s="132"/>
    </row>
    <row r="30" spans="1:8" ht="13.7" customHeight="1">
      <c r="A30" s="132"/>
      <c r="B30" s="132"/>
      <c r="C30" s="132"/>
      <c r="D30" s="132"/>
      <c r="E30" s="132"/>
      <c r="F30" s="132"/>
      <c r="G30" s="132"/>
      <c r="H30" s="132"/>
    </row>
    <row r="31" spans="1:8">
      <c r="A31" s="132"/>
      <c r="B31" s="132"/>
      <c r="C31" s="132"/>
      <c r="D31" s="132"/>
      <c r="E31" s="132"/>
      <c r="F31" s="132"/>
      <c r="G31" s="132"/>
      <c r="H31" s="132"/>
    </row>
    <row r="32" spans="1:8">
      <c r="A32" s="132"/>
      <c r="B32" s="132"/>
      <c r="C32" s="132"/>
      <c r="D32" s="132"/>
      <c r="E32" s="132"/>
      <c r="F32" s="132"/>
      <c r="G32" s="132"/>
      <c r="H32" s="132"/>
    </row>
    <row r="33" spans="1:8">
      <c r="A33" s="132"/>
      <c r="B33" s="132"/>
      <c r="C33" s="132"/>
      <c r="D33" s="132"/>
      <c r="E33" s="132"/>
      <c r="F33" s="132"/>
      <c r="G33" s="132"/>
      <c r="H33" s="132"/>
    </row>
    <row r="34" spans="1:8">
      <c r="A34" s="132"/>
      <c r="B34" s="132"/>
      <c r="C34" s="132"/>
      <c r="D34" s="132"/>
      <c r="E34" s="132"/>
      <c r="F34" s="132"/>
      <c r="G34" s="132"/>
      <c r="H34" s="132"/>
    </row>
    <row r="35" spans="1:8">
      <c r="A35" s="132"/>
      <c r="B35" s="132"/>
      <c r="C35" s="132"/>
      <c r="D35" s="132"/>
      <c r="E35" s="132"/>
      <c r="F35" s="132"/>
      <c r="G35" s="132"/>
      <c r="H35" s="132"/>
    </row>
    <row r="36" spans="1:8">
      <c r="A36" s="132"/>
      <c r="B36" s="132"/>
      <c r="C36" s="132"/>
      <c r="D36" s="132"/>
      <c r="E36" s="132"/>
      <c r="F36" s="132"/>
      <c r="G36" s="132"/>
      <c r="H36" s="132"/>
    </row>
    <row r="37" spans="1:8">
      <c r="A37" s="132"/>
      <c r="B37" s="132"/>
      <c r="C37" s="132"/>
      <c r="D37" s="132"/>
      <c r="E37" s="132"/>
      <c r="F37" s="132"/>
      <c r="G37" s="132"/>
      <c r="H37" s="132"/>
    </row>
    <row r="38" spans="1:8">
      <c r="A38" s="132"/>
      <c r="B38" s="132"/>
      <c r="C38" s="132"/>
      <c r="D38" s="132"/>
      <c r="E38" s="132"/>
      <c r="F38" s="132"/>
      <c r="G38" s="132"/>
      <c r="H38" s="132"/>
    </row>
    <row r="39" spans="1:8">
      <c r="A39" s="132"/>
      <c r="B39" s="132"/>
      <c r="C39" s="132"/>
      <c r="D39" s="132"/>
      <c r="E39" s="132"/>
      <c r="F39" s="132"/>
      <c r="G39" s="132"/>
      <c r="H39" s="132"/>
    </row>
    <row r="40" spans="1:8">
      <c r="A40" s="132"/>
      <c r="B40" s="132"/>
      <c r="C40" s="132"/>
      <c r="D40" s="132"/>
      <c r="E40" s="132"/>
      <c r="F40" s="132"/>
      <c r="G40" s="132"/>
      <c r="H40" s="132"/>
    </row>
    <row r="41" spans="1:8">
      <c r="A41" s="132"/>
      <c r="B41" s="132"/>
      <c r="C41" s="132"/>
      <c r="D41" s="132"/>
      <c r="E41" s="132"/>
      <c r="F41" s="132"/>
      <c r="G41" s="132"/>
      <c r="H41" s="132"/>
    </row>
    <row r="42" spans="1:8">
      <c r="A42" s="132"/>
      <c r="B42" s="132"/>
      <c r="C42" s="132"/>
      <c r="D42" s="132"/>
      <c r="E42" s="132"/>
      <c r="F42" s="132"/>
      <c r="G42" s="132"/>
      <c r="H42" s="132"/>
    </row>
    <row r="43" spans="1:8">
      <c r="A43" s="132"/>
      <c r="B43" s="132"/>
      <c r="C43" s="132"/>
      <c r="D43" s="132"/>
      <c r="E43" s="132"/>
      <c r="F43" s="132"/>
      <c r="G43" s="132"/>
      <c r="H43" s="132"/>
    </row>
    <row r="44" spans="1:8">
      <c r="A44" s="132"/>
      <c r="B44" s="132"/>
      <c r="C44" s="132"/>
      <c r="D44" s="132"/>
      <c r="E44" s="132"/>
      <c r="F44" s="132"/>
      <c r="G44" s="132"/>
      <c r="H44" s="132"/>
    </row>
    <row r="45" spans="1:8">
      <c r="A45" s="132"/>
      <c r="B45" s="132"/>
      <c r="C45" s="132"/>
      <c r="D45" s="132"/>
      <c r="E45" s="132"/>
      <c r="F45" s="132"/>
      <c r="G45" s="132"/>
      <c r="H45" s="132"/>
    </row>
    <row r="46" spans="1:8">
      <c r="A46" s="132"/>
      <c r="B46" s="132"/>
      <c r="C46" s="132"/>
      <c r="D46" s="132"/>
      <c r="E46" s="132"/>
      <c r="F46" s="132"/>
      <c r="G46" s="132"/>
      <c r="H46" s="132"/>
    </row>
    <row r="47" spans="1:8">
      <c r="A47" s="132"/>
      <c r="B47" s="132"/>
      <c r="C47" s="132"/>
      <c r="D47" s="132"/>
      <c r="E47" s="132"/>
      <c r="F47" s="132"/>
      <c r="G47" s="132"/>
      <c r="H47" s="132"/>
    </row>
    <row r="48" spans="1:8">
      <c r="A48" s="132"/>
      <c r="B48" s="132"/>
      <c r="C48" s="132"/>
      <c r="D48" s="132"/>
      <c r="E48" s="132"/>
      <c r="F48" s="132"/>
      <c r="G48" s="132"/>
      <c r="H48" s="132"/>
    </row>
    <row r="49" spans="1:8">
      <c r="A49" s="132"/>
      <c r="B49" s="132"/>
      <c r="C49" s="132"/>
      <c r="D49" s="132"/>
      <c r="E49" s="132"/>
      <c r="F49" s="132"/>
      <c r="G49" s="132"/>
      <c r="H49" s="132"/>
    </row>
    <row r="50" spans="1:8">
      <c r="A50" s="132"/>
      <c r="B50" s="132"/>
      <c r="C50" s="132"/>
      <c r="D50" s="132"/>
      <c r="E50" s="132"/>
      <c r="F50" s="132"/>
      <c r="G50" s="132"/>
      <c r="H50" s="132"/>
    </row>
    <row r="51" spans="1:8">
      <c r="A51" s="132"/>
      <c r="B51" s="132"/>
      <c r="C51" s="132"/>
      <c r="D51" s="132"/>
      <c r="E51" s="132"/>
      <c r="F51" s="132"/>
      <c r="G51" s="132"/>
      <c r="H51" s="132"/>
    </row>
    <row r="52" spans="1:8">
      <c r="A52" s="132"/>
      <c r="B52" s="132"/>
      <c r="C52" s="132"/>
      <c r="D52" s="132"/>
      <c r="E52" s="132"/>
      <c r="F52" s="132"/>
      <c r="G52" s="132"/>
      <c r="H52" s="132"/>
    </row>
    <row r="53" spans="1:8">
      <c r="A53" s="132"/>
      <c r="B53" s="132"/>
      <c r="C53" s="132"/>
      <c r="D53" s="132"/>
      <c r="E53" s="132"/>
      <c r="F53" s="132"/>
      <c r="G53" s="132"/>
      <c r="H53" s="132"/>
    </row>
    <row r="54" spans="1:8">
      <c r="A54" s="132"/>
      <c r="B54" s="132"/>
      <c r="C54" s="132"/>
      <c r="D54" s="132"/>
      <c r="E54" s="132"/>
      <c r="F54" s="132"/>
      <c r="G54" s="132"/>
      <c r="H54" s="132"/>
    </row>
    <row r="55" spans="1:8">
      <c r="A55" s="132"/>
      <c r="B55" s="132"/>
      <c r="C55" s="132"/>
      <c r="D55" s="132"/>
      <c r="E55" s="132"/>
      <c r="F55" s="132"/>
      <c r="G55" s="132"/>
      <c r="H55" s="132"/>
    </row>
    <row r="56" spans="1:8">
      <c r="A56" s="132"/>
      <c r="B56" s="132"/>
      <c r="C56" s="132"/>
      <c r="D56" s="132"/>
      <c r="E56" s="132"/>
      <c r="F56" s="132"/>
      <c r="G56" s="132"/>
      <c r="H56" s="132"/>
    </row>
    <row r="57" spans="1:8">
      <c r="A57" s="132"/>
      <c r="B57" s="132"/>
      <c r="C57" s="132"/>
      <c r="D57" s="132"/>
      <c r="E57" s="132"/>
      <c r="F57" s="132"/>
      <c r="G57" s="132"/>
      <c r="H57" s="132"/>
    </row>
    <row r="58" spans="1:8">
      <c r="A58" s="132"/>
      <c r="B58" s="132"/>
      <c r="C58" s="132"/>
      <c r="D58" s="132"/>
      <c r="E58" s="132"/>
      <c r="F58" s="132"/>
      <c r="G58" s="132"/>
      <c r="H58" s="132"/>
    </row>
    <row r="59" spans="1:8">
      <c r="A59" s="132"/>
      <c r="B59" s="132"/>
      <c r="C59" s="132"/>
      <c r="D59" s="132"/>
      <c r="E59" s="132"/>
      <c r="F59" s="132"/>
      <c r="G59" s="132"/>
      <c r="H59" s="132"/>
    </row>
    <row r="60" spans="1:8">
      <c r="A60" s="132"/>
      <c r="B60" s="132"/>
      <c r="C60" s="132"/>
      <c r="D60" s="132"/>
      <c r="E60" s="132"/>
      <c r="F60" s="132"/>
      <c r="G60" s="132"/>
      <c r="H60" s="132"/>
    </row>
    <row r="61" spans="1:8">
      <c r="A61" s="132"/>
      <c r="B61" s="132"/>
      <c r="C61" s="132"/>
      <c r="D61" s="132"/>
      <c r="E61" s="132"/>
      <c r="F61" s="132"/>
      <c r="G61" s="132"/>
      <c r="H61" s="132"/>
    </row>
    <row r="62" spans="1:8">
      <c r="A62" s="132"/>
      <c r="B62" s="132"/>
      <c r="C62" s="132"/>
      <c r="D62" s="132"/>
      <c r="E62" s="132"/>
      <c r="F62" s="132"/>
      <c r="G62" s="132"/>
      <c r="H62" s="132"/>
    </row>
    <row r="63" spans="1:8">
      <c r="A63" s="132"/>
      <c r="B63" s="132"/>
      <c r="C63" s="132"/>
      <c r="D63" s="132"/>
      <c r="E63" s="132"/>
      <c r="F63" s="132"/>
      <c r="G63" s="132"/>
      <c r="H63" s="132"/>
    </row>
    <row r="64" spans="1:8">
      <c r="A64" s="132"/>
      <c r="B64" s="132"/>
      <c r="C64" s="132"/>
      <c r="D64" s="132"/>
      <c r="E64" s="132"/>
      <c r="F64" s="132"/>
      <c r="G64" s="132"/>
      <c r="H64" s="132"/>
    </row>
    <row r="65" spans="1:8">
      <c r="A65" s="132"/>
      <c r="B65" s="132"/>
      <c r="C65" s="132"/>
      <c r="D65" s="132"/>
      <c r="E65" s="132"/>
      <c r="F65" s="132"/>
      <c r="G65" s="132"/>
      <c r="H65" s="132"/>
    </row>
    <row r="66" spans="1:8">
      <c r="A66" s="132"/>
      <c r="B66" s="132"/>
      <c r="C66" s="132"/>
      <c r="D66" s="132"/>
      <c r="E66" s="132"/>
      <c r="F66" s="132"/>
      <c r="G66" s="132"/>
      <c r="H66" s="132"/>
    </row>
    <row r="67" spans="1:8">
      <c r="A67" s="132"/>
      <c r="B67" s="132"/>
      <c r="C67" s="132"/>
      <c r="D67" s="132"/>
      <c r="E67" s="132"/>
      <c r="F67" s="132"/>
      <c r="G67" s="132"/>
      <c r="H67" s="132"/>
    </row>
    <row r="68" spans="1:8">
      <c r="A68" s="132"/>
      <c r="B68" s="132"/>
      <c r="C68" s="132"/>
      <c r="D68" s="132"/>
      <c r="E68" s="132"/>
      <c r="F68" s="132"/>
      <c r="G68" s="132"/>
      <c r="H68" s="132"/>
    </row>
    <row r="69" spans="1:8">
      <c r="A69" s="132"/>
      <c r="B69" s="132"/>
      <c r="C69" s="132"/>
      <c r="D69" s="132"/>
      <c r="E69" s="132"/>
      <c r="F69" s="132"/>
      <c r="G69" s="132"/>
      <c r="H69" s="132"/>
    </row>
    <row r="70" spans="1:8">
      <c r="A70" s="132"/>
      <c r="B70" s="132"/>
      <c r="C70" s="132"/>
      <c r="D70" s="132"/>
      <c r="E70" s="132"/>
      <c r="F70" s="132"/>
      <c r="G70" s="132"/>
      <c r="H70" s="132"/>
    </row>
    <row r="71" spans="1:8">
      <c r="A71" s="132"/>
      <c r="B71" s="132"/>
      <c r="C71" s="132"/>
      <c r="D71" s="132"/>
      <c r="E71" s="132"/>
      <c r="F71" s="132"/>
      <c r="G71" s="132"/>
      <c r="H71" s="132"/>
    </row>
    <row r="72" spans="1:8">
      <c r="A72" s="132"/>
      <c r="B72" s="132"/>
      <c r="C72" s="132"/>
      <c r="D72" s="132"/>
      <c r="E72" s="132"/>
      <c r="F72" s="132"/>
      <c r="G72" s="132"/>
      <c r="H72" s="132"/>
    </row>
    <row r="73" spans="1:8">
      <c r="A73" s="132"/>
      <c r="B73" s="132"/>
      <c r="C73" s="132"/>
      <c r="D73" s="132"/>
      <c r="E73" s="132"/>
      <c r="F73" s="132"/>
      <c r="G73" s="132"/>
      <c r="H73" s="132"/>
    </row>
    <row r="74" spans="1:8">
      <c r="A74" s="132"/>
      <c r="B74" s="132"/>
      <c r="C74" s="132"/>
      <c r="D74" s="132"/>
      <c r="E74" s="132"/>
      <c r="F74" s="132"/>
      <c r="G74" s="132"/>
      <c r="H74" s="132"/>
    </row>
    <row r="75" spans="1:8">
      <c r="A75" s="132"/>
      <c r="B75" s="132"/>
      <c r="C75" s="132"/>
      <c r="D75" s="132"/>
      <c r="E75" s="132"/>
      <c r="F75" s="132"/>
      <c r="G75" s="132"/>
      <c r="H75" s="132"/>
    </row>
    <row r="76" spans="1:8">
      <c r="A76" s="132"/>
      <c r="B76" s="132"/>
      <c r="C76" s="132"/>
      <c r="D76" s="132"/>
      <c r="E76" s="132"/>
      <c r="F76" s="132"/>
      <c r="G76" s="132"/>
      <c r="H76" s="132"/>
    </row>
    <row r="77" spans="1:8" ht="64.5" customHeight="1">
      <c r="A77" s="132"/>
      <c r="B77" s="132"/>
      <c r="C77" s="132"/>
      <c r="D77" s="132"/>
      <c r="E77" s="132"/>
      <c r="F77" s="132"/>
      <c r="G77" s="132"/>
      <c r="H77" s="132"/>
    </row>
    <row r="78" spans="1:8">
      <c r="A78" s="73"/>
      <c r="B78" s="73"/>
      <c r="C78" s="73"/>
      <c r="D78" s="73"/>
      <c r="E78" s="73"/>
      <c r="F78" s="73"/>
      <c r="G78" s="73"/>
      <c r="H78" s="73"/>
    </row>
    <row r="79" spans="1:8">
      <c r="A79" s="73"/>
      <c r="B79" s="73"/>
      <c r="C79" s="73"/>
      <c r="D79" s="73"/>
      <c r="E79" s="73"/>
      <c r="F79" s="73"/>
      <c r="G79" s="73"/>
      <c r="H79" s="73"/>
    </row>
    <row r="80" spans="1:8">
      <c r="A80" s="73"/>
      <c r="B80" s="73"/>
      <c r="C80" s="73"/>
      <c r="D80" s="73"/>
      <c r="E80" s="73"/>
      <c r="F80" s="73"/>
      <c r="G80" s="73"/>
      <c r="H80" s="73"/>
    </row>
    <row r="81" spans="1:8">
      <c r="A81" s="73"/>
      <c r="B81" s="73"/>
      <c r="C81" s="73"/>
      <c r="D81" s="73"/>
      <c r="E81" s="73"/>
      <c r="F81" s="73"/>
      <c r="G81" s="73"/>
      <c r="H81" s="73"/>
    </row>
    <row r="82" spans="1:8">
      <c r="A82" s="73"/>
      <c r="B82" s="73"/>
      <c r="C82" s="73"/>
      <c r="D82" s="73"/>
      <c r="E82" s="73"/>
      <c r="F82" s="73"/>
      <c r="G82" s="73"/>
      <c r="H82" s="73"/>
    </row>
  </sheetData>
  <sheetProtection algorithmName="SHA-512" hashValue="xgEgmPRAqSMN10Ls1a/aY3uI/ac1iPrN7qn+d8mveZVWOcN+Q2HBu5kcjhjaMsWSAEE+Y/6YFK+bxds55+A6LQ==" saltValue="9948I3xbfWtQyMyZ/yJl0A==" spinCount="100000" sheet="1" objects="1" scenarios="1"/>
  <mergeCells count="2">
    <mergeCell ref="A4:G4"/>
    <mergeCell ref="A9:H77"/>
  </mergeCells>
  <printOptions horizontalCentered="1"/>
  <pageMargins left="0.70866141732283472" right="0.70866141732283472" top="0.74803149606299213" bottom="0.74803149606299213" header="0.31496062992125984" footer="0.31496062992125984"/>
  <pageSetup paperSize="9" orientation="portrait" r:id="rId1"/>
  <rowBreaks count="1" manualBreakCount="1">
    <brk id="54"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A40E5-9592-405A-A864-58CEFF66A335}">
  <sheetPr>
    <pageSetUpPr fitToPage="1"/>
  </sheetPr>
  <dimension ref="A1:G113"/>
  <sheetViews>
    <sheetView view="pageBreakPreview" topLeftCell="A98" zoomScale="70" zoomScaleNormal="70" zoomScaleSheetLayoutView="70" workbookViewId="0">
      <selection activeCell="D103" activeCellId="4" sqref="D60:E68 D71:E78 D81:E87 D90:E100 D103:E110"/>
    </sheetView>
  </sheetViews>
  <sheetFormatPr baseColWidth="10" defaultColWidth="9.42578125" defaultRowHeight="12.75"/>
  <cols>
    <col min="1" max="1" width="25.85546875" customWidth="1"/>
    <col min="2" max="2" width="88.85546875" customWidth="1"/>
    <col min="3" max="3" width="20.85546875" customWidth="1"/>
    <col min="4" max="4" width="16.42578125" style="61" customWidth="1"/>
    <col min="5" max="5" width="15" style="87" customWidth="1"/>
    <col min="6" max="6" width="14.42578125" customWidth="1"/>
    <col min="7" max="7" width="9.5703125" bestFit="1" customWidth="1"/>
    <col min="9" max="9" width="11.5703125" bestFit="1" customWidth="1"/>
    <col min="16" max="16" width="15" bestFit="1" customWidth="1"/>
    <col min="23" max="23" width="26.5703125" customWidth="1"/>
  </cols>
  <sheetData>
    <row r="1" spans="1:7" s="90" customFormat="1" ht="14.25" thickBot="1"/>
    <row r="2" spans="1:7" ht="25.5" customHeight="1">
      <c r="A2" s="96"/>
      <c r="B2" s="133" t="s">
        <v>178</v>
      </c>
      <c r="C2" s="134"/>
      <c r="D2" s="134"/>
      <c r="E2" s="134"/>
      <c r="F2" s="135"/>
    </row>
    <row r="3" spans="1:7" ht="36" customHeight="1">
      <c r="A3" s="97"/>
      <c r="B3" s="136" t="s">
        <v>171</v>
      </c>
      <c r="C3" s="137"/>
      <c r="D3" s="137"/>
      <c r="E3" s="137"/>
      <c r="F3" s="138"/>
    </row>
    <row r="4" spans="1:7" ht="21" customHeight="1">
      <c r="A4" s="97"/>
      <c r="B4" s="139" t="s">
        <v>173</v>
      </c>
      <c r="C4" s="140"/>
      <c r="D4" s="140"/>
      <c r="E4" s="140"/>
      <c r="F4" s="141"/>
    </row>
    <row r="5" spans="1:7" ht="22.5" customHeight="1">
      <c r="A5" s="97"/>
      <c r="B5" s="142" t="s">
        <v>190</v>
      </c>
      <c r="C5" s="143"/>
      <c r="D5" s="143"/>
      <c r="E5" s="143"/>
      <c r="F5" s="144"/>
    </row>
    <row r="6" spans="1:7" ht="24.75" customHeight="1" thickBot="1">
      <c r="A6" s="98"/>
      <c r="B6" s="145" t="s">
        <v>174</v>
      </c>
      <c r="C6" s="146"/>
      <c r="D6" s="146"/>
      <c r="E6" s="146"/>
      <c r="F6" s="147"/>
    </row>
    <row r="7" spans="1:7" ht="15.75" thickBot="1">
      <c r="A7" s="1"/>
      <c r="B7" s="1"/>
      <c r="C7" s="2"/>
      <c r="D7" s="1"/>
      <c r="E7" s="81"/>
      <c r="F7" s="30"/>
      <c r="G7" s="4"/>
    </row>
    <row r="8" spans="1:7" ht="15">
      <c r="A8" s="46" t="s">
        <v>22</v>
      </c>
      <c r="B8" s="47"/>
      <c r="C8" s="48"/>
      <c r="D8" s="59"/>
      <c r="E8" s="82"/>
      <c r="F8" s="51"/>
      <c r="G8" s="4"/>
    </row>
    <row r="9" spans="1:7" ht="32.1" customHeight="1" thickBot="1">
      <c r="A9" s="148" t="s">
        <v>133</v>
      </c>
      <c r="B9" s="149"/>
      <c r="C9" s="149"/>
      <c r="D9" s="149"/>
      <c r="E9" s="149"/>
      <c r="F9" s="150"/>
      <c r="G9" s="4"/>
    </row>
    <row r="10" spans="1:7">
      <c r="A10" s="151" t="s">
        <v>0</v>
      </c>
      <c r="B10" s="153" t="s">
        <v>72</v>
      </c>
      <c r="C10" s="153" t="s">
        <v>4</v>
      </c>
      <c r="D10" s="155" t="s">
        <v>2</v>
      </c>
      <c r="E10" s="156"/>
      <c r="F10" s="157" t="s">
        <v>79</v>
      </c>
      <c r="G10" s="4"/>
    </row>
    <row r="11" spans="1:7" ht="13.5" thickBot="1">
      <c r="A11" s="152"/>
      <c r="B11" s="154"/>
      <c r="C11" s="154"/>
      <c r="D11" s="62" t="s">
        <v>76</v>
      </c>
      <c r="E11" s="83" t="s">
        <v>77</v>
      </c>
      <c r="F11" s="158"/>
      <c r="G11" s="4"/>
    </row>
    <row r="12" spans="1:7" ht="15">
      <c r="A12" s="17" t="s">
        <v>112</v>
      </c>
      <c r="B12" s="18"/>
      <c r="C12" s="18"/>
      <c r="D12" s="65"/>
      <c r="E12" s="88"/>
      <c r="F12" s="43"/>
      <c r="G12" s="4"/>
    </row>
    <row r="13" spans="1:7" ht="15">
      <c r="A13" s="19"/>
      <c r="B13" s="9" t="s">
        <v>85</v>
      </c>
      <c r="C13" s="6">
        <v>2</v>
      </c>
      <c r="D13" s="173"/>
      <c r="E13" s="174"/>
      <c r="F13" s="63">
        <f>(D13*C13)+(E13*C13)</f>
        <v>0</v>
      </c>
      <c r="G13" s="4"/>
    </row>
    <row r="14" spans="1:7" ht="25.5">
      <c r="A14" s="19"/>
      <c r="B14" s="76" t="s">
        <v>108</v>
      </c>
      <c r="C14" s="6">
        <v>2</v>
      </c>
      <c r="D14" s="173"/>
      <c r="E14" s="174"/>
      <c r="F14" s="63">
        <f t="shared" ref="F14" si="0">(D14*C14)+(E14*C14)</f>
        <v>0</v>
      </c>
      <c r="G14" s="4"/>
    </row>
    <row r="15" spans="1:7" ht="15">
      <c r="A15" s="23"/>
      <c r="B15" s="77" t="s">
        <v>84</v>
      </c>
      <c r="C15" s="7">
        <v>2</v>
      </c>
      <c r="D15" s="173"/>
      <c r="E15" s="174"/>
      <c r="F15" s="63">
        <f>(D15*C15)+(E15*C15)</f>
        <v>0</v>
      </c>
      <c r="G15" s="4"/>
    </row>
    <row r="16" spans="1:7" ht="15">
      <c r="A16" s="23"/>
      <c r="B16" s="77" t="s">
        <v>78</v>
      </c>
      <c r="C16" s="7">
        <v>2</v>
      </c>
      <c r="D16" s="173"/>
      <c r="E16" s="174"/>
      <c r="F16" s="63">
        <f t="shared" ref="F16:F17" si="1">(D16*C16)+(E16*C16)</f>
        <v>0</v>
      </c>
      <c r="G16" s="4"/>
    </row>
    <row r="17" spans="1:7" ht="25.5">
      <c r="A17" s="75" t="s">
        <v>134</v>
      </c>
      <c r="B17" s="76" t="s">
        <v>107</v>
      </c>
      <c r="C17" s="7">
        <v>22</v>
      </c>
      <c r="D17" s="173"/>
      <c r="E17" s="174"/>
      <c r="F17" s="63">
        <f t="shared" si="1"/>
        <v>0</v>
      </c>
      <c r="G17" s="4"/>
    </row>
    <row r="18" spans="1:7" ht="25.5">
      <c r="A18" s="75" t="s">
        <v>89</v>
      </c>
      <c r="B18" s="76" t="s">
        <v>107</v>
      </c>
      <c r="C18" s="7">
        <v>15</v>
      </c>
      <c r="D18" s="173"/>
      <c r="E18" s="174"/>
      <c r="F18" s="63">
        <f>(D18*C18)+(E18*C18)</f>
        <v>0</v>
      </c>
      <c r="G18" s="4"/>
    </row>
    <row r="19" spans="1:7" ht="25.5">
      <c r="A19" s="75" t="s">
        <v>90</v>
      </c>
      <c r="B19" s="76" t="s">
        <v>107</v>
      </c>
      <c r="C19" s="7">
        <v>5</v>
      </c>
      <c r="D19" s="173"/>
      <c r="E19" s="174"/>
      <c r="F19" s="63">
        <f t="shared" ref="F19" si="2">(D19*C19)+(E19*C19)</f>
        <v>0</v>
      </c>
      <c r="G19" s="4"/>
    </row>
    <row r="20" spans="1:7" ht="25.5">
      <c r="A20" s="75" t="s">
        <v>135</v>
      </c>
      <c r="B20" s="76" t="s">
        <v>107</v>
      </c>
      <c r="C20" s="6">
        <v>10</v>
      </c>
      <c r="D20" s="173"/>
      <c r="E20" s="174"/>
      <c r="F20" s="63">
        <f>(D20*C20)+(E20*C20)</f>
        <v>0</v>
      </c>
      <c r="G20" s="4"/>
    </row>
    <row r="21" spans="1:7" ht="25.5">
      <c r="A21" s="75" t="s">
        <v>136</v>
      </c>
      <c r="B21" s="76" t="s">
        <v>107</v>
      </c>
      <c r="C21" s="6">
        <v>11</v>
      </c>
      <c r="D21" s="173"/>
      <c r="E21" s="174"/>
      <c r="F21" s="63">
        <f t="shared" ref="F21:F22" si="3">(D21*C21)+(E21*C21)</f>
        <v>0</v>
      </c>
      <c r="G21" s="4"/>
    </row>
    <row r="22" spans="1:7" ht="15">
      <c r="A22" s="54"/>
      <c r="B22" s="77" t="s">
        <v>105</v>
      </c>
      <c r="C22" s="7">
        <v>2</v>
      </c>
      <c r="D22" s="173"/>
      <c r="E22" s="174"/>
      <c r="F22" s="63">
        <f t="shared" si="3"/>
        <v>0</v>
      </c>
      <c r="G22" s="4"/>
    </row>
    <row r="23" spans="1:7" ht="15.75" thickBot="1">
      <c r="A23" s="100" t="s">
        <v>182</v>
      </c>
      <c r="B23" s="64" t="s">
        <v>86</v>
      </c>
      <c r="C23" s="89"/>
      <c r="D23" s="175">
        <f>SUM(D13:D22)</f>
        <v>0</v>
      </c>
      <c r="E23" s="175">
        <f t="shared" ref="E23:F23" si="4">SUM(E13:E22)</f>
        <v>0</v>
      </c>
      <c r="F23" s="99">
        <f t="shared" si="4"/>
        <v>0</v>
      </c>
      <c r="G23" s="4"/>
    </row>
    <row r="24" spans="1:7" ht="30">
      <c r="A24" s="17" t="s">
        <v>141</v>
      </c>
      <c r="B24" s="18"/>
      <c r="C24" s="18"/>
      <c r="D24" s="171"/>
      <c r="E24" s="172"/>
      <c r="F24" s="43"/>
      <c r="G24" s="4"/>
    </row>
    <row r="25" spans="1:7" ht="15">
      <c r="A25" s="23"/>
      <c r="B25" s="9" t="s">
        <v>85</v>
      </c>
      <c r="C25" s="6">
        <v>1</v>
      </c>
      <c r="D25" s="173"/>
      <c r="E25" s="174"/>
      <c r="F25" s="63">
        <f>(D25*C25)+(E25*C25)</f>
        <v>0</v>
      </c>
      <c r="G25" s="4"/>
    </row>
    <row r="26" spans="1:7" ht="25.5">
      <c r="A26" s="23"/>
      <c r="B26" s="76" t="s">
        <v>108</v>
      </c>
      <c r="C26" s="6">
        <v>1</v>
      </c>
      <c r="D26" s="173"/>
      <c r="E26" s="174"/>
      <c r="F26" s="63">
        <f t="shared" ref="F26" si="5">(D26*C26)+(E26*C26)</f>
        <v>0</v>
      </c>
      <c r="G26" s="4"/>
    </row>
    <row r="27" spans="1:7" ht="15">
      <c r="A27" s="23"/>
      <c r="B27" s="77" t="s">
        <v>84</v>
      </c>
      <c r="C27" s="6">
        <v>1</v>
      </c>
      <c r="D27" s="173"/>
      <c r="E27" s="174"/>
      <c r="F27" s="63">
        <f>(D27*C27)+(E27*C27)</f>
        <v>0</v>
      </c>
      <c r="G27" s="4"/>
    </row>
    <row r="28" spans="1:7">
      <c r="A28" s="75"/>
      <c r="B28" s="77" t="s">
        <v>78</v>
      </c>
      <c r="C28" s="6">
        <v>1</v>
      </c>
      <c r="D28" s="173"/>
      <c r="E28" s="174"/>
      <c r="F28" s="63">
        <f t="shared" ref="F28:F29" si="6">(D28*C28)+(E28*C28)</f>
        <v>0</v>
      </c>
      <c r="G28" s="4"/>
    </row>
    <row r="29" spans="1:7" ht="25.5">
      <c r="A29" s="75" t="s">
        <v>87</v>
      </c>
      <c r="B29" s="76" t="s">
        <v>107</v>
      </c>
      <c r="C29" s="6">
        <v>17</v>
      </c>
      <c r="D29" s="173"/>
      <c r="E29" s="174"/>
      <c r="F29" s="63">
        <f t="shared" si="6"/>
        <v>0</v>
      </c>
      <c r="G29" s="4"/>
    </row>
    <row r="30" spans="1:7" ht="25.5">
      <c r="A30" s="75" t="s">
        <v>137</v>
      </c>
      <c r="B30" s="76" t="s">
        <v>107</v>
      </c>
      <c r="C30" s="6">
        <v>13</v>
      </c>
      <c r="D30" s="173"/>
      <c r="E30" s="174"/>
      <c r="F30" s="63">
        <f>(D30*C30)+(E30*C30)</f>
        <v>0</v>
      </c>
      <c r="G30" s="4"/>
    </row>
    <row r="31" spans="1:7" ht="25.5">
      <c r="A31" s="75" t="s">
        <v>148</v>
      </c>
      <c r="B31" s="76" t="s">
        <v>107</v>
      </c>
      <c r="C31" s="6">
        <v>9</v>
      </c>
      <c r="D31" s="173"/>
      <c r="E31" s="174"/>
      <c r="F31" s="63">
        <f t="shared" ref="F31:F33" si="7">(D31*C31)+(E31*C31)</f>
        <v>0</v>
      </c>
      <c r="G31" s="4"/>
    </row>
    <row r="32" spans="1:7" ht="25.5">
      <c r="A32" s="75" t="s">
        <v>88</v>
      </c>
      <c r="B32" s="76" t="s">
        <v>107</v>
      </c>
      <c r="C32" s="6">
        <v>23</v>
      </c>
      <c r="D32" s="173"/>
      <c r="E32" s="174"/>
      <c r="F32" s="63">
        <f t="shared" si="7"/>
        <v>0</v>
      </c>
      <c r="G32" s="4"/>
    </row>
    <row r="33" spans="1:7" ht="15">
      <c r="A33" s="23"/>
      <c r="B33" s="77" t="s">
        <v>105</v>
      </c>
      <c r="C33" s="6">
        <v>1</v>
      </c>
      <c r="D33" s="173"/>
      <c r="E33" s="174"/>
      <c r="F33" s="63">
        <f t="shared" si="7"/>
        <v>0</v>
      </c>
      <c r="G33" s="4"/>
    </row>
    <row r="34" spans="1:7" ht="15.75" thickBot="1">
      <c r="A34" s="100" t="s">
        <v>182</v>
      </c>
      <c r="B34" s="66" t="s">
        <v>73</v>
      </c>
      <c r="C34" s="89"/>
      <c r="D34" s="89">
        <f>SUM(D25:D33)</f>
        <v>0</v>
      </c>
      <c r="E34" s="89">
        <f t="shared" ref="E34:F34" si="8">SUM(E25:E33)</f>
        <v>0</v>
      </c>
      <c r="F34" s="99">
        <f t="shared" si="8"/>
        <v>0</v>
      </c>
      <c r="G34" s="4"/>
    </row>
    <row r="35" spans="1:7" ht="30">
      <c r="A35" s="17" t="s">
        <v>142</v>
      </c>
      <c r="B35" s="18"/>
      <c r="C35" s="18"/>
      <c r="D35" s="171"/>
      <c r="E35" s="172"/>
      <c r="F35" s="43"/>
      <c r="G35" s="4"/>
    </row>
    <row r="36" spans="1:7" ht="15">
      <c r="A36" s="23"/>
      <c r="B36" s="9" t="s">
        <v>85</v>
      </c>
      <c r="C36" s="6">
        <v>2</v>
      </c>
      <c r="D36" s="173"/>
      <c r="E36" s="174"/>
      <c r="F36" s="63">
        <f>(D36*C36)+(E36*C36)</f>
        <v>0</v>
      </c>
      <c r="G36" s="4"/>
    </row>
    <row r="37" spans="1:7" ht="25.5">
      <c r="A37" s="23"/>
      <c r="B37" s="76" t="s">
        <v>108</v>
      </c>
      <c r="C37" s="6">
        <v>2</v>
      </c>
      <c r="D37" s="173"/>
      <c r="E37" s="174"/>
      <c r="F37" s="63">
        <f t="shared" ref="F37" si="9">(D37*C37)+(E37*C37)</f>
        <v>0</v>
      </c>
      <c r="G37" s="4"/>
    </row>
    <row r="38" spans="1:7">
      <c r="A38" s="75"/>
      <c r="B38" s="77" t="s">
        <v>84</v>
      </c>
      <c r="C38" s="7">
        <v>2</v>
      </c>
      <c r="D38" s="173"/>
      <c r="E38" s="174"/>
      <c r="F38" s="63">
        <f>(D38*C38)+(E38*C38)</f>
        <v>0</v>
      </c>
      <c r="G38" s="4"/>
    </row>
    <row r="39" spans="1:7">
      <c r="A39" s="75"/>
      <c r="B39" s="77" t="s">
        <v>78</v>
      </c>
      <c r="C39" s="7">
        <v>2</v>
      </c>
      <c r="D39" s="173"/>
      <c r="E39" s="174"/>
      <c r="F39" s="63">
        <f t="shared" ref="F39:F40" si="10">(D39*C39)+(E39*C39)</f>
        <v>0</v>
      </c>
      <c r="G39" s="4"/>
    </row>
    <row r="40" spans="1:7" ht="25.5">
      <c r="A40" s="75" t="s">
        <v>139</v>
      </c>
      <c r="B40" s="76" t="s">
        <v>107</v>
      </c>
      <c r="C40" s="6">
        <v>21</v>
      </c>
      <c r="D40" s="173"/>
      <c r="E40" s="174"/>
      <c r="F40" s="63">
        <f t="shared" si="10"/>
        <v>0</v>
      </c>
      <c r="G40" s="4"/>
    </row>
    <row r="41" spans="1:7" ht="25.5">
      <c r="A41" s="75" t="s">
        <v>91</v>
      </c>
      <c r="B41" s="76" t="s">
        <v>107</v>
      </c>
      <c r="C41" s="6">
        <v>16</v>
      </c>
      <c r="D41" s="173"/>
      <c r="E41" s="174"/>
      <c r="F41" s="63">
        <f>(D41*C41)+(E41*C41)</f>
        <v>0</v>
      </c>
      <c r="G41" s="4"/>
    </row>
    <row r="42" spans="1:7" ht="25.5">
      <c r="A42" s="75" t="s">
        <v>138</v>
      </c>
      <c r="B42" s="76" t="s">
        <v>107</v>
      </c>
      <c r="C42" s="6">
        <v>9</v>
      </c>
      <c r="D42" s="173"/>
      <c r="E42" s="174"/>
      <c r="F42" s="63">
        <f t="shared" ref="F42" si="11">(D42*C42)+(E42*C42)</f>
        <v>0</v>
      </c>
      <c r="G42" s="4"/>
    </row>
    <row r="43" spans="1:7" ht="25.5">
      <c r="A43" s="75" t="s">
        <v>92</v>
      </c>
      <c r="B43" s="76" t="s">
        <v>107</v>
      </c>
      <c r="C43" s="6">
        <v>15</v>
      </c>
      <c r="D43" s="173"/>
      <c r="E43" s="174"/>
      <c r="F43" s="63">
        <f>(D43*C43)+(E43*C43)</f>
        <v>0</v>
      </c>
      <c r="G43" s="4"/>
    </row>
    <row r="44" spans="1:7">
      <c r="A44" s="75"/>
      <c r="B44" s="77" t="s">
        <v>105</v>
      </c>
      <c r="C44" s="7">
        <v>2</v>
      </c>
      <c r="D44" s="173"/>
      <c r="E44" s="174"/>
      <c r="F44" s="63">
        <f t="shared" ref="F44" si="12">(D44*C44)+(E44*C44)</f>
        <v>0</v>
      </c>
      <c r="G44" s="4"/>
    </row>
    <row r="45" spans="1:7" ht="15.75" thickBot="1">
      <c r="A45" s="100" t="s">
        <v>182</v>
      </c>
      <c r="B45" s="64" t="s">
        <v>73</v>
      </c>
      <c r="C45" s="89"/>
      <c r="D45" s="176">
        <f>SUM(D36:D44)</f>
        <v>0</v>
      </c>
      <c r="E45" s="89">
        <f t="shared" ref="E45:F45" si="13">SUM(E36:E44)</f>
        <v>0</v>
      </c>
      <c r="F45" s="99">
        <f t="shared" si="13"/>
        <v>0</v>
      </c>
      <c r="G45" s="4"/>
    </row>
    <row r="46" spans="1:7" ht="32.25" customHeight="1">
      <c r="A46" s="17" t="s">
        <v>140</v>
      </c>
      <c r="B46" s="18"/>
      <c r="C46" s="18"/>
      <c r="D46" s="171"/>
      <c r="E46" s="172"/>
      <c r="F46" s="43"/>
      <c r="G46" s="4"/>
    </row>
    <row r="47" spans="1:7" ht="15">
      <c r="A47" s="23"/>
      <c r="B47" s="9" t="s">
        <v>85</v>
      </c>
      <c r="C47" s="6">
        <v>1</v>
      </c>
      <c r="D47" s="173"/>
      <c r="E47" s="174"/>
      <c r="F47" s="63">
        <f>(D47*C47)+(E47*C47)</f>
        <v>0</v>
      </c>
      <c r="G47" s="4"/>
    </row>
    <row r="48" spans="1:7" ht="25.5">
      <c r="A48" s="23"/>
      <c r="B48" s="76" t="s">
        <v>108</v>
      </c>
      <c r="C48" s="6">
        <v>1</v>
      </c>
      <c r="D48" s="173"/>
      <c r="E48" s="174"/>
      <c r="F48" s="63">
        <f t="shared" ref="F48" si="14">(D48*C48)+(E48*C48)</f>
        <v>0</v>
      </c>
      <c r="G48" s="4"/>
    </row>
    <row r="49" spans="1:7" ht="15">
      <c r="A49" s="23"/>
      <c r="B49" s="77" t="s">
        <v>84</v>
      </c>
      <c r="C49" s="6">
        <v>1</v>
      </c>
      <c r="D49" s="173"/>
      <c r="E49" s="174"/>
      <c r="F49" s="63">
        <f>(D49*C49)+(E49*C49)</f>
        <v>0</v>
      </c>
      <c r="G49" s="4"/>
    </row>
    <row r="50" spans="1:7" ht="15">
      <c r="A50" s="23"/>
      <c r="B50" s="77" t="s">
        <v>78</v>
      </c>
      <c r="C50" s="6">
        <v>1</v>
      </c>
      <c r="D50" s="173"/>
      <c r="E50" s="174"/>
      <c r="F50" s="63">
        <f t="shared" ref="F50:F51" si="15">(D50*C50)+(E50*C50)</f>
        <v>0</v>
      </c>
      <c r="G50" s="4"/>
    </row>
    <row r="51" spans="1:7" ht="25.5">
      <c r="A51" s="75" t="s">
        <v>149</v>
      </c>
      <c r="B51" s="76" t="s">
        <v>107</v>
      </c>
      <c r="C51" s="6">
        <v>11</v>
      </c>
      <c r="D51" s="173"/>
      <c r="E51" s="174"/>
      <c r="F51" s="63">
        <f t="shared" si="15"/>
        <v>0</v>
      </c>
      <c r="G51" s="4"/>
    </row>
    <row r="52" spans="1:7" ht="25.5">
      <c r="A52" s="75" t="s">
        <v>143</v>
      </c>
      <c r="B52" s="76" t="s">
        <v>107</v>
      </c>
      <c r="C52" s="6">
        <v>6</v>
      </c>
      <c r="D52" s="173"/>
      <c r="E52" s="174"/>
      <c r="F52" s="63">
        <f>(D52*C52)+(E52*C52)</f>
        <v>0</v>
      </c>
      <c r="G52" s="4"/>
    </row>
    <row r="53" spans="1:7" ht="25.5">
      <c r="A53" s="75" t="s">
        <v>93</v>
      </c>
      <c r="B53" s="76" t="s">
        <v>107</v>
      </c>
      <c r="C53" s="6">
        <v>10</v>
      </c>
      <c r="D53" s="173"/>
      <c r="E53" s="174"/>
      <c r="F53" s="63">
        <f t="shared" ref="F53:F54" si="16">(D53*C53)+(E53*C53)</f>
        <v>0</v>
      </c>
      <c r="G53" s="4"/>
    </row>
    <row r="54" spans="1:7" ht="15">
      <c r="A54" s="54"/>
      <c r="B54" s="77" t="s">
        <v>105</v>
      </c>
      <c r="C54" s="6">
        <v>1</v>
      </c>
      <c r="D54" s="173"/>
      <c r="E54" s="174"/>
      <c r="F54" s="63">
        <f t="shared" si="16"/>
        <v>0</v>
      </c>
      <c r="G54" s="4"/>
    </row>
    <row r="55" spans="1:7" ht="15.75" thickBot="1">
      <c r="A55" s="100" t="s">
        <v>182</v>
      </c>
      <c r="B55" s="64" t="s">
        <v>73</v>
      </c>
      <c r="C55" s="89"/>
      <c r="D55" s="89">
        <f>SUM(D47:D54)</f>
        <v>0</v>
      </c>
      <c r="E55" s="89">
        <f t="shared" ref="E55:F55" si="17">SUM(E47:E54)</f>
        <v>0</v>
      </c>
      <c r="F55" s="99">
        <f t="shared" si="17"/>
        <v>0</v>
      </c>
      <c r="G55" s="4"/>
    </row>
    <row r="56" spans="1:7" ht="13.5" thickBot="1">
      <c r="D56"/>
    </row>
    <row r="57" spans="1:7" ht="15.75" thickBot="1">
      <c r="C57" s="102" t="s">
        <v>187</v>
      </c>
      <c r="D57" s="55">
        <f>D55+D45+D34+D23</f>
        <v>0</v>
      </c>
      <c r="E57" s="55">
        <f t="shared" ref="E57:F57" si="18">E55+E45+E34+E23</f>
        <v>0</v>
      </c>
      <c r="F57" s="55">
        <f t="shared" si="18"/>
        <v>0</v>
      </c>
    </row>
    <row r="58" spans="1:7" ht="13.5" thickBot="1">
      <c r="D58"/>
    </row>
    <row r="59" spans="1:7" ht="33" customHeight="1">
      <c r="A59" s="17" t="s">
        <v>147</v>
      </c>
      <c r="B59" s="18"/>
      <c r="C59" s="18"/>
      <c r="D59" s="60"/>
      <c r="E59" s="84"/>
      <c r="F59" s="43"/>
      <c r="G59" s="4"/>
    </row>
    <row r="60" spans="1:7" ht="15">
      <c r="A60" s="23"/>
      <c r="B60" s="9" t="s">
        <v>85</v>
      </c>
      <c r="C60" s="6">
        <v>2</v>
      </c>
      <c r="D60" s="173"/>
      <c r="E60" s="174"/>
      <c r="F60" s="63">
        <f>(D60*C60)+(E60*C60)</f>
        <v>0</v>
      </c>
      <c r="G60" s="4"/>
    </row>
    <row r="61" spans="1:7" ht="25.5">
      <c r="A61" s="23"/>
      <c r="B61" s="76" t="s">
        <v>108</v>
      </c>
      <c r="C61" s="6">
        <v>2</v>
      </c>
      <c r="D61" s="173"/>
      <c r="E61" s="174"/>
      <c r="F61" s="63">
        <f t="shared" ref="F61" si="19">(D61*C61)+(E61*C61)</f>
        <v>0</v>
      </c>
      <c r="G61" s="4"/>
    </row>
    <row r="62" spans="1:7" ht="15">
      <c r="A62" s="23"/>
      <c r="B62" s="77" t="s">
        <v>84</v>
      </c>
      <c r="C62" s="6">
        <v>2</v>
      </c>
      <c r="D62" s="173"/>
      <c r="E62" s="174"/>
      <c r="F62" s="63">
        <f>(D62*C62)+(E62*C62)</f>
        <v>0</v>
      </c>
      <c r="G62" s="4"/>
    </row>
    <row r="63" spans="1:7">
      <c r="A63" s="75"/>
      <c r="B63" s="77" t="s">
        <v>78</v>
      </c>
      <c r="C63" s="6">
        <v>2</v>
      </c>
      <c r="D63" s="173"/>
      <c r="E63" s="174"/>
      <c r="F63" s="63">
        <f t="shared" ref="F63:F64" si="20">(D63*C63)+(E63*C63)</f>
        <v>0</v>
      </c>
      <c r="G63" s="4"/>
    </row>
    <row r="64" spans="1:7" ht="25.5">
      <c r="A64" s="75" t="s">
        <v>145</v>
      </c>
      <c r="B64" s="76" t="s">
        <v>107</v>
      </c>
      <c r="C64" s="6">
        <v>11</v>
      </c>
      <c r="D64" s="173"/>
      <c r="E64" s="174"/>
      <c r="F64" s="63">
        <f t="shared" si="20"/>
        <v>0</v>
      </c>
      <c r="G64" s="4"/>
    </row>
    <row r="65" spans="1:7" ht="25.5">
      <c r="A65" s="75" t="s">
        <v>23</v>
      </c>
      <c r="B65" s="76" t="s">
        <v>107</v>
      </c>
      <c r="C65" s="6">
        <v>12</v>
      </c>
      <c r="D65" s="173"/>
      <c r="E65" s="174"/>
      <c r="F65" s="63">
        <f>(D65*C65)+(E65*C65)</f>
        <v>0</v>
      </c>
      <c r="G65" s="4"/>
    </row>
    <row r="66" spans="1:7" ht="25.5">
      <c r="A66" s="75" t="s">
        <v>144</v>
      </c>
      <c r="B66" s="76" t="s">
        <v>107</v>
      </c>
      <c r="C66" s="6">
        <v>7</v>
      </c>
      <c r="D66" s="173"/>
      <c r="E66" s="174"/>
      <c r="F66" s="63">
        <f t="shared" ref="F66" si="21">(D66*C66)+(E66*C66)</f>
        <v>0</v>
      </c>
      <c r="G66" s="4"/>
    </row>
    <row r="67" spans="1:7" ht="25.5">
      <c r="A67" s="75" t="s">
        <v>24</v>
      </c>
      <c r="B67" s="76" t="s">
        <v>107</v>
      </c>
      <c r="C67" s="6">
        <v>7</v>
      </c>
      <c r="D67" s="173"/>
      <c r="E67" s="174"/>
      <c r="F67" s="63">
        <f>(D67*C67)+(E67*C67)</f>
        <v>0</v>
      </c>
      <c r="G67" s="4"/>
    </row>
    <row r="68" spans="1:7" ht="15">
      <c r="A68" s="23"/>
      <c r="B68" s="77" t="s">
        <v>105</v>
      </c>
      <c r="C68" s="6">
        <v>2</v>
      </c>
      <c r="D68" s="173"/>
      <c r="E68" s="174"/>
      <c r="F68" s="63">
        <f>(D68*C68)+(E68*C68)</f>
        <v>0</v>
      </c>
      <c r="G68" s="4"/>
    </row>
    <row r="69" spans="1:7" ht="15.75" thickBot="1">
      <c r="A69" s="100" t="s">
        <v>183</v>
      </c>
      <c r="B69" s="64" t="s">
        <v>146</v>
      </c>
      <c r="C69" s="89"/>
      <c r="D69" s="89">
        <f>SUM(D60:D68)</f>
        <v>0</v>
      </c>
      <c r="E69" s="89">
        <f t="shared" ref="E69:F69" si="22">SUM(E60:E68)</f>
        <v>0</v>
      </c>
      <c r="F69" s="99">
        <f t="shared" si="22"/>
        <v>0</v>
      </c>
      <c r="G69" s="4"/>
    </row>
    <row r="70" spans="1:7" ht="30">
      <c r="A70" s="17" t="s">
        <v>151</v>
      </c>
      <c r="B70" s="18"/>
      <c r="C70" s="18"/>
      <c r="D70" s="60"/>
      <c r="E70" s="84"/>
      <c r="F70" s="43"/>
      <c r="G70" s="4"/>
    </row>
    <row r="71" spans="1:7" ht="15">
      <c r="A71" s="23"/>
      <c r="B71" s="9" t="s">
        <v>85</v>
      </c>
      <c r="C71" s="6">
        <v>1</v>
      </c>
      <c r="D71" s="173"/>
      <c r="E71" s="174"/>
      <c r="F71" s="63">
        <f>(D71*C71)+(E71*C71)</f>
        <v>0</v>
      </c>
      <c r="G71" s="4"/>
    </row>
    <row r="72" spans="1:7" ht="25.5">
      <c r="A72" s="23"/>
      <c r="B72" s="76" t="s">
        <v>108</v>
      </c>
      <c r="C72" s="6">
        <v>1</v>
      </c>
      <c r="D72" s="173"/>
      <c r="E72" s="174"/>
      <c r="F72" s="63">
        <f t="shared" ref="F72" si="23">(D72*C72)+(E72*C72)</f>
        <v>0</v>
      </c>
      <c r="G72" s="4"/>
    </row>
    <row r="73" spans="1:7" ht="15">
      <c r="A73" s="23"/>
      <c r="B73" s="77" t="s">
        <v>84</v>
      </c>
      <c r="C73" s="6">
        <v>1</v>
      </c>
      <c r="D73" s="173"/>
      <c r="E73" s="174"/>
      <c r="F73" s="63">
        <f>(D73*C73)+(E73*C73)</f>
        <v>0</v>
      </c>
      <c r="G73" s="4"/>
    </row>
    <row r="74" spans="1:7">
      <c r="A74" s="75"/>
      <c r="B74" s="77" t="s">
        <v>78</v>
      </c>
      <c r="C74" s="6">
        <v>1</v>
      </c>
      <c r="D74" s="173"/>
      <c r="E74" s="174"/>
      <c r="F74" s="63">
        <f t="shared" ref="F74:F75" si="24">(D74*C74)+(E74*C74)</f>
        <v>0</v>
      </c>
      <c r="G74" s="4"/>
    </row>
    <row r="75" spans="1:7" ht="25.5">
      <c r="A75" s="75" t="s">
        <v>94</v>
      </c>
      <c r="B75" s="76" t="s">
        <v>107</v>
      </c>
      <c r="C75" s="6">
        <v>21</v>
      </c>
      <c r="D75" s="173"/>
      <c r="E75" s="174"/>
      <c r="F75" s="63">
        <f t="shared" si="24"/>
        <v>0</v>
      </c>
      <c r="G75" s="4"/>
    </row>
    <row r="76" spans="1:7" ht="25.5">
      <c r="A76" s="75" t="s">
        <v>95</v>
      </c>
      <c r="B76" s="76" t="s">
        <v>107</v>
      </c>
      <c r="C76" s="6">
        <v>9</v>
      </c>
      <c r="D76" s="173"/>
      <c r="E76" s="174"/>
      <c r="F76" s="63">
        <f>(D76*C76)+(E76*C76)</f>
        <v>0</v>
      </c>
      <c r="G76" s="4"/>
    </row>
    <row r="77" spans="1:7" ht="25.5">
      <c r="A77" s="75" t="s">
        <v>150</v>
      </c>
      <c r="B77" s="76" t="s">
        <v>107</v>
      </c>
      <c r="C77" s="6">
        <v>15</v>
      </c>
      <c r="D77" s="173"/>
      <c r="E77" s="174"/>
      <c r="F77" s="63">
        <f t="shared" ref="F77" si="25">(D77*C77)+(E77*C77)</f>
        <v>0</v>
      </c>
      <c r="G77" s="4"/>
    </row>
    <row r="78" spans="1:7" ht="15">
      <c r="A78" s="23"/>
      <c r="B78" s="77" t="s">
        <v>105</v>
      </c>
      <c r="C78" s="6">
        <v>1</v>
      </c>
      <c r="D78" s="173"/>
      <c r="E78" s="174"/>
      <c r="F78" s="63">
        <f>(D78*C78)+(E78*C78)</f>
        <v>0</v>
      </c>
      <c r="G78" s="4"/>
    </row>
    <row r="79" spans="1:7" ht="15.75" thickBot="1">
      <c r="A79" s="100" t="s">
        <v>183</v>
      </c>
      <c r="B79" s="64" t="s">
        <v>73</v>
      </c>
      <c r="C79" s="89"/>
      <c r="D79" s="89">
        <f>SUM(D71:D78)</f>
        <v>0</v>
      </c>
      <c r="E79" s="89">
        <f t="shared" ref="E79:F79" si="26">SUM(E71:E78)</f>
        <v>0</v>
      </c>
      <c r="F79" s="99">
        <f t="shared" si="26"/>
        <v>0</v>
      </c>
      <c r="G79" s="4"/>
    </row>
    <row r="80" spans="1:7" ht="28.35" customHeight="1">
      <c r="A80" s="17" t="s">
        <v>152</v>
      </c>
      <c r="B80" s="18"/>
      <c r="C80" s="18"/>
      <c r="D80" s="60"/>
      <c r="E80" s="84"/>
      <c r="F80" s="43"/>
    </row>
    <row r="81" spans="1:7" ht="15">
      <c r="A81" s="23"/>
      <c r="B81" s="9" t="s">
        <v>85</v>
      </c>
      <c r="C81" s="6">
        <v>1</v>
      </c>
      <c r="D81" s="173"/>
      <c r="E81" s="174"/>
      <c r="F81" s="63">
        <f>(D81*C81)+(E81*C81)</f>
        <v>0</v>
      </c>
    </row>
    <row r="82" spans="1:7" ht="25.5">
      <c r="A82" s="23"/>
      <c r="B82" s="76" t="s">
        <v>108</v>
      </c>
      <c r="C82" s="6">
        <v>1</v>
      </c>
      <c r="D82" s="173"/>
      <c r="E82" s="174"/>
      <c r="F82" s="63">
        <f t="shared" ref="F82" si="27">(D82*C82)+(E82*C82)</f>
        <v>0</v>
      </c>
    </row>
    <row r="83" spans="1:7" ht="15">
      <c r="A83" s="23"/>
      <c r="B83" s="77" t="s">
        <v>84</v>
      </c>
      <c r="C83" s="7">
        <v>1</v>
      </c>
      <c r="D83" s="173"/>
      <c r="E83" s="174"/>
      <c r="F83" s="63">
        <f>(D83*C83)+(E83*C83)</f>
        <v>0</v>
      </c>
    </row>
    <row r="84" spans="1:7" ht="14.45" customHeight="1">
      <c r="A84" s="23"/>
      <c r="B84" s="77" t="s">
        <v>78</v>
      </c>
      <c r="C84" s="7">
        <v>1</v>
      </c>
      <c r="D84" s="173"/>
      <c r="E84" s="174"/>
      <c r="F84" s="63">
        <f t="shared" ref="F84:F85" si="28">(D84*C84)+(E84*C84)</f>
        <v>0</v>
      </c>
      <c r="G84" s="4"/>
    </row>
    <row r="85" spans="1:7" ht="25.5">
      <c r="A85" s="75" t="s">
        <v>96</v>
      </c>
      <c r="B85" s="76" t="s">
        <v>107</v>
      </c>
      <c r="C85" s="6">
        <v>9</v>
      </c>
      <c r="D85" s="173"/>
      <c r="E85" s="174"/>
      <c r="F85" s="63">
        <f t="shared" si="28"/>
        <v>0</v>
      </c>
    </row>
    <row r="86" spans="1:7" ht="25.5">
      <c r="A86" s="75" t="s">
        <v>62</v>
      </c>
      <c r="B86" s="76" t="s">
        <v>107</v>
      </c>
      <c r="C86" s="6">
        <v>14</v>
      </c>
      <c r="D86" s="173"/>
      <c r="E86" s="174"/>
      <c r="F86" s="63">
        <f>(D86*C86)+(E86*C86)</f>
        <v>0</v>
      </c>
    </row>
    <row r="87" spans="1:7" ht="15">
      <c r="A87" s="54"/>
      <c r="B87" s="77" t="s">
        <v>105</v>
      </c>
      <c r="C87" s="7">
        <v>1</v>
      </c>
      <c r="D87" s="173">
        <v>0</v>
      </c>
      <c r="E87" s="174"/>
      <c r="F87" s="63">
        <f t="shared" ref="F87" si="29">(D87*C87)+(E87*C87)</f>
        <v>0</v>
      </c>
      <c r="G87" s="4"/>
    </row>
    <row r="88" spans="1:7" ht="15.75" thickBot="1">
      <c r="A88" s="100" t="s">
        <v>183</v>
      </c>
      <c r="B88" s="64" t="s">
        <v>97</v>
      </c>
      <c r="C88" s="89"/>
      <c r="D88" s="89">
        <f>SUM(D81:D87)</f>
        <v>0</v>
      </c>
      <c r="E88" s="89">
        <f t="shared" ref="E88:F88" si="30">SUM(E81:E87)</f>
        <v>0</v>
      </c>
      <c r="F88" s="99">
        <f t="shared" si="30"/>
        <v>0</v>
      </c>
      <c r="G88" s="4"/>
    </row>
    <row r="89" spans="1:7" ht="14.45" customHeight="1">
      <c r="A89" s="17" t="s">
        <v>115</v>
      </c>
      <c r="B89" s="18"/>
      <c r="C89" s="18"/>
      <c r="D89" s="60"/>
      <c r="E89" s="84"/>
      <c r="F89" s="43"/>
    </row>
    <row r="90" spans="1:7" ht="15">
      <c r="A90" s="19"/>
      <c r="B90" s="9" t="s">
        <v>85</v>
      </c>
      <c r="C90" s="6">
        <v>2</v>
      </c>
      <c r="D90" s="173"/>
      <c r="E90" s="174"/>
      <c r="F90" s="63">
        <f>(D90*C90)+(E90*C90)</f>
        <v>0</v>
      </c>
    </row>
    <row r="91" spans="1:7" ht="25.5">
      <c r="A91" s="75"/>
      <c r="B91" s="76" t="s">
        <v>108</v>
      </c>
      <c r="C91" s="6">
        <v>2</v>
      </c>
      <c r="D91" s="173"/>
      <c r="E91" s="174"/>
      <c r="F91" s="63">
        <f t="shared" ref="F91:F92" si="31">(D91*C91)+(E91*C91)</f>
        <v>0</v>
      </c>
    </row>
    <row r="92" spans="1:7">
      <c r="A92" s="75"/>
      <c r="B92" s="77" t="s">
        <v>84</v>
      </c>
      <c r="C92" s="7">
        <v>2</v>
      </c>
      <c r="D92" s="173"/>
      <c r="E92" s="174"/>
      <c r="F92" s="63">
        <f t="shared" si="31"/>
        <v>0</v>
      </c>
    </row>
    <row r="93" spans="1:7">
      <c r="A93" s="75"/>
      <c r="B93" s="77" t="s">
        <v>78</v>
      </c>
      <c r="C93" s="7">
        <v>2</v>
      </c>
      <c r="D93" s="173"/>
      <c r="E93" s="174"/>
      <c r="F93" s="63">
        <f>(D93*C93)+(E93*C93)</f>
        <v>0</v>
      </c>
    </row>
    <row r="94" spans="1:7" ht="25.5">
      <c r="A94" s="75" t="s">
        <v>155</v>
      </c>
      <c r="B94" s="76" t="s">
        <v>107</v>
      </c>
      <c r="C94" s="7">
        <v>19</v>
      </c>
      <c r="D94" s="173"/>
      <c r="E94" s="174"/>
      <c r="F94" s="63">
        <f t="shared" ref="F94:F100" si="32">(D94*C94)+(E94*C94)</f>
        <v>0</v>
      </c>
    </row>
    <row r="95" spans="1:7" ht="25.5">
      <c r="A95" s="75" t="s">
        <v>156</v>
      </c>
      <c r="B95" s="76" t="s">
        <v>107</v>
      </c>
      <c r="C95" s="7">
        <v>9</v>
      </c>
      <c r="D95" s="173"/>
      <c r="E95" s="174"/>
      <c r="F95" s="63">
        <f t="shared" si="32"/>
        <v>0</v>
      </c>
    </row>
    <row r="96" spans="1:7" ht="25.5">
      <c r="A96" s="75" t="s">
        <v>153</v>
      </c>
      <c r="B96" s="76" t="s">
        <v>107</v>
      </c>
      <c r="C96" s="7">
        <v>9</v>
      </c>
      <c r="D96" s="173"/>
      <c r="E96" s="174"/>
      <c r="F96" s="63">
        <f>(D96*C96)+(E96*C96)</f>
        <v>0</v>
      </c>
    </row>
    <row r="97" spans="1:7" ht="25.5">
      <c r="A97" s="75" t="s">
        <v>154</v>
      </c>
      <c r="B97" s="76" t="s">
        <v>107</v>
      </c>
      <c r="C97" s="6">
        <v>10</v>
      </c>
      <c r="D97" s="173"/>
      <c r="E97" s="174"/>
      <c r="F97" s="63">
        <f t="shared" si="32"/>
        <v>0</v>
      </c>
    </row>
    <row r="98" spans="1:7" ht="25.5">
      <c r="A98" s="75" t="s">
        <v>157</v>
      </c>
      <c r="B98" s="76" t="s">
        <v>107</v>
      </c>
      <c r="C98" s="6">
        <v>7</v>
      </c>
      <c r="D98" s="173"/>
      <c r="E98" s="174"/>
      <c r="F98" s="63">
        <f t="shared" si="32"/>
        <v>0</v>
      </c>
    </row>
    <row r="99" spans="1:7" ht="25.5">
      <c r="A99" s="75" t="s">
        <v>158</v>
      </c>
      <c r="B99" s="76" t="s">
        <v>107</v>
      </c>
      <c r="C99" s="6">
        <v>3</v>
      </c>
      <c r="D99" s="173"/>
      <c r="E99" s="174"/>
      <c r="F99" s="63">
        <f t="shared" si="32"/>
        <v>0</v>
      </c>
    </row>
    <row r="100" spans="1:7">
      <c r="A100" s="75"/>
      <c r="B100" s="77" t="s">
        <v>105</v>
      </c>
      <c r="C100" s="7">
        <v>2</v>
      </c>
      <c r="D100" s="173"/>
      <c r="E100" s="174"/>
      <c r="F100" s="63">
        <f t="shared" si="32"/>
        <v>0</v>
      </c>
    </row>
    <row r="101" spans="1:7" ht="15.75" thickBot="1">
      <c r="A101" s="100" t="s">
        <v>183</v>
      </c>
      <c r="B101" s="53" t="s">
        <v>74</v>
      </c>
      <c r="C101" s="89"/>
      <c r="D101" s="89">
        <f>SUM(D90:D100)</f>
        <v>0</v>
      </c>
      <c r="E101" s="89">
        <f>SUM(E90:E100)</f>
        <v>0</v>
      </c>
      <c r="F101" s="99">
        <f>SUM(F90:F100)</f>
        <v>0</v>
      </c>
    </row>
    <row r="102" spans="1:7" ht="15">
      <c r="A102" s="17" t="s">
        <v>118</v>
      </c>
      <c r="B102" s="18"/>
      <c r="C102" s="18"/>
      <c r="D102" s="60"/>
      <c r="E102" s="84"/>
      <c r="F102" s="43"/>
    </row>
    <row r="103" spans="1:7" ht="15">
      <c r="A103" s="23"/>
      <c r="B103" s="9" t="s">
        <v>85</v>
      </c>
      <c r="C103" s="6">
        <v>2</v>
      </c>
      <c r="D103" s="173"/>
      <c r="E103" s="174"/>
      <c r="F103" s="63">
        <f>(D103*C103)+(E103*C103)</f>
        <v>0</v>
      </c>
    </row>
    <row r="104" spans="1:7" ht="25.5">
      <c r="A104" s="23"/>
      <c r="B104" s="76" t="s">
        <v>108</v>
      </c>
      <c r="C104" s="6">
        <v>2</v>
      </c>
      <c r="D104" s="173"/>
      <c r="E104" s="174"/>
      <c r="F104" s="63">
        <f t="shared" ref="F104:F110" si="33">(D104*C104)+(E104*C104)</f>
        <v>0</v>
      </c>
    </row>
    <row r="105" spans="1:7">
      <c r="A105" s="75"/>
      <c r="B105" s="77" t="s">
        <v>84</v>
      </c>
      <c r="C105" s="7">
        <v>2</v>
      </c>
      <c r="D105" s="173"/>
      <c r="E105" s="174"/>
      <c r="F105" s="63">
        <f t="shared" si="33"/>
        <v>0</v>
      </c>
      <c r="G105" s="4"/>
    </row>
    <row r="106" spans="1:7">
      <c r="A106" s="75"/>
      <c r="B106" s="77" t="s">
        <v>78</v>
      </c>
      <c r="C106" s="7">
        <v>2</v>
      </c>
      <c r="D106" s="173"/>
      <c r="E106" s="174"/>
      <c r="F106" s="63">
        <f t="shared" si="33"/>
        <v>0</v>
      </c>
      <c r="G106" s="4"/>
    </row>
    <row r="107" spans="1:7" ht="25.5">
      <c r="A107" s="75" t="s">
        <v>159</v>
      </c>
      <c r="B107" s="76" t="s">
        <v>107</v>
      </c>
      <c r="C107" s="6">
        <v>21</v>
      </c>
      <c r="D107" s="173"/>
      <c r="E107" s="174"/>
      <c r="F107" s="63">
        <f t="shared" si="33"/>
        <v>0</v>
      </c>
      <c r="G107" s="4"/>
    </row>
    <row r="108" spans="1:7" ht="25.5">
      <c r="A108" s="75" t="s">
        <v>98</v>
      </c>
      <c r="B108" s="76" t="s">
        <v>107</v>
      </c>
      <c r="C108" s="6">
        <v>3</v>
      </c>
      <c r="D108" s="173"/>
      <c r="E108" s="174"/>
      <c r="F108" s="63">
        <f t="shared" si="33"/>
        <v>0</v>
      </c>
      <c r="G108" s="4"/>
    </row>
    <row r="109" spans="1:7" ht="38.25">
      <c r="A109" s="75" t="s">
        <v>160</v>
      </c>
      <c r="B109" s="76" t="s">
        <v>107</v>
      </c>
      <c r="C109" s="6">
        <v>12</v>
      </c>
      <c r="D109" s="173"/>
      <c r="E109" s="174"/>
      <c r="F109" s="63">
        <f t="shared" si="33"/>
        <v>0</v>
      </c>
    </row>
    <row r="110" spans="1:7">
      <c r="A110" s="75"/>
      <c r="B110" s="77" t="s">
        <v>105</v>
      </c>
      <c r="C110" s="7">
        <v>2</v>
      </c>
      <c r="D110" s="173"/>
      <c r="E110" s="174"/>
      <c r="F110" s="63">
        <f t="shared" si="33"/>
        <v>0</v>
      </c>
    </row>
    <row r="111" spans="1:7" ht="15.75" thickBot="1">
      <c r="A111" s="100" t="s">
        <v>183</v>
      </c>
      <c r="B111" s="64" t="s">
        <v>75</v>
      </c>
      <c r="C111" s="89"/>
      <c r="D111" s="89">
        <f>SUM(D103:D110)</f>
        <v>0</v>
      </c>
      <c r="E111" s="89">
        <f>SUM(E103:E110)</f>
        <v>0</v>
      </c>
      <c r="F111" s="99">
        <f>SUM(F103:F110)</f>
        <v>0</v>
      </c>
    </row>
    <row r="112" spans="1:7" ht="13.5" thickBot="1"/>
    <row r="113" spans="3:6" ht="15.75" thickBot="1">
      <c r="C113" s="101" t="s">
        <v>186</v>
      </c>
      <c r="D113" s="55">
        <f>D111+D101+D88+D79+D69</f>
        <v>0</v>
      </c>
      <c r="E113" s="55">
        <f t="shared" ref="E113" si="34">E111+E101+E88+E79+E69</f>
        <v>0</v>
      </c>
      <c r="F113" s="55">
        <f>F111+F101+F88+F79+F69</f>
        <v>0</v>
      </c>
    </row>
  </sheetData>
  <sheetProtection algorithmName="SHA-512" hashValue="Z1uE0XonxFFObjaQMXMkT0PC61gnc5YbHW5CP8kx9zcKG6elUcAY+EHHzh0Fv+g5IiTXN/PWOZ0xmKXtoL7Zxw==" saltValue="BZuDFUQ2GdU1axZTe2r1zA==" spinCount="100000" sheet="1" objects="1" scenarios="1"/>
  <mergeCells count="11">
    <mergeCell ref="A9:F9"/>
    <mergeCell ref="A10:A11"/>
    <mergeCell ref="B10:B11"/>
    <mergeCell ref="C10:C11"/>
    <mergeCell ref="D10:E10"/>
    <mergeCell ref="F10:F11"/>
    <mergeCell ref="B2:F2"/>
    <mergeCell ref="B3:F3"/>
    <mergeCell ref="B4:F4"/>
    <mergeCell ref="B5:F5"/>
    <mergeCell ref="B6:F6"/>
  </mergeCells>
  <phoneticPr fontId="7" type="noConversion"/>
  <printOptions horizontalCentered="1"/>
  <pageMargins left="0.70866141732283472" right="0.70866141732283472" top="0.74803149606299213" bottom="0.74803149606299213" header="0.31496062992125984" footer="0.31496062992125984"/>
  <pageSetup paperSize="9" scale="73" fitToHeight="0" orientation="landscape" r:id="rId1"/>
  <rowBreaks count="4" manualBreakCount="4">
    <brk id="23" max="5" man="1"/>
    <brk id="45" max="5" man="1"/>
    <brk id="69" max="5" man="1"/>
    <brk id="101"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67C24-E02F-40D8-8976-17250DFA581F}">
  <sheetPr>
    <pageSetUpPr fitToPage="1"/>
  </sheetPr>
  <dimension ref="A1:G238"/>
  <sheetViews>
    <sheetView tabSelected="1" view="pageBreakPreview" topLeftCell="A196" zoomScale="70" zoomScaleNormal="40" zoomScaleSheetLayoutView="70" workbookViewId="0">
      <selection activeCell="F222" sqref="F222"/>
    </sheetView>
  </sheetViews>
  <sheetFormatPr baseColWidth="10" defaultColWidth="9.42578125" defaultRowHeight="12.75"/>
  <cols>
    <col min="1" max="1" width="25.85546875" customWidth="1"/>
    <col min="2" max="2" width="88.85546875" customWidth="1"/>
    <col min="3" max="3" width="20.85546875" customWidth="1"/>
    <col min="4" max="4" width="16.42578125" style="58" customWidth="1"/>
    <col min="5" max="5" width="15" style="86" customWidth="1"/>
    <col min="6" max="6" width="14.42578125" style="58" customWidth="1"/>
    <col min="7" max="7" width="9.5703125" bestFit="1" customWidth="1"/>
    <col min="9" max="9" width="11.5703125" bestFit="1" customWidth="1"/>
    <col min="16" max="16" width="15" bestFit="1" customWidth="1"/>
    <col min="23" max="23" width="26.5703125" customWidth="1"/>
  </cols>
  <sheetData>
    <row r="1" spans="1:7" s="90" customFormat="1" ht="14.25" thickBot="1"/>
    <row r="2" spans="1:7" ht="25.5" customHeight="1">
      <c r="B2" s="133" t="s">
        <v>179</v>
      </c>
      <c r="C2" s="134"/>
      <c r="D2" s="134"/>
      <c r="E2" s="134"/>
      <c r="F2" s="135"/>
    </row>
    <row r="3" spans="1:7" ht="36" customHeight="1">
      <c r="B3" s="136" t="s">
        <v>171</v>
      </c>
      <c r="C3" s="137"/>
      <c r="D3" s="137"/>
      <c r="E3" s="137"/>
      <c r="F3" s="138"/>
    </row>
    <row r="4" spans="1:7" ht="21" customHeight="1">
      <c r="B4" s="139" t="s">
        <v>173</v>
      </c>
      <c r="C4" s="140"/>
      <c r="D4" s="140"/>
      <c r="E4" s="140"/>
      <c r="F4" s="141"/>
    </row>
    <row r="5" spans="1:7" ht="22.5" customHeight="1">
      <c r="B5" s="142" t="s">
        <v>190</v>
      </c>
      <c r="C5" s="143"/>
      <c r="D5" s="143"/>
      <c r="E5" s="143"/>
      <c r="F5" s="144"/>
    </row>
    <row r="6" spans="1:7" ht="24.75" customHeight="1" thickBot="1">
      <c r="B6" s="145" t="s">
        <v>172</v>
      </c>
      <c r="C6" s="146"/>
      <c r="D6" s="146"/>
      <c r="E6" s="146"/>
      <c r="F6" s="147"/>
    </row>
    <row r="7" spans="1:7" ht="15.75" thickBot="1">
      <c r="A7" s="1"/>
      <c r="B7" s="1"/>
      <c r="C7" s="2"/>
      <c r="D7" s="1"/>
      <c r="E7" s="81"/>
      <c r="F7" s="30"/>
      <c r="G7" s="4"/>
    </row>
    <row r="8" spans="1:7" ht="15">
      <c r="A8" s="46" t="s">
        <v>167</v>
      </c>
      <c r="B8" s="47"/>
      <c r="C8" s="48"/>
      <c r="D8" s="56"/>
      <c r="E8" s="82"/>
      <c r="F8" s="52"/>
      <c r="G8" s="4"/>
    </row>
    <row r="9" spans="1:7" ht="32.1" customHeight="1" thickBot="1">
      <c r="A9" s="148" t="s">
        <v>168</v>
      </c>
      <c r="B9" s="149"/>
      <c r="C9" s="149"/>
      <c r="D9" s="149"/>
      <c r="E9" s="149"/>
      <c r="F9" s="150"/>
      <c r="G9" s="4"/>
    </row>
    <row r="10" spans="1:7">
      <c r="A10" s="151" t="s">
        <v>0</v>
      </c>
      <c r="B10" s="153" t="s">
        <v>72</v>
      </c>
      <c r="C10" s="153" t="s">
        <v>4</v>
      </c>
      <c r="D10" s="155" t="s">
        <v>3</v>
      </c>
      <c r="E10" s="156"/>
      <c r="F10" s="157" t="s">
        <v>79</v>
      </c>
      <c r="G10" s="4"/>
    </row>
    <row r="11" spans="1:7" ht="13.5" thickBot="1">
      <c r="A11" s="152"/>
      <c r="B11" s="154"/>
      <c r="C11" s="154"/>
      <c r="D11" s="62" t="s">
        <v>76</v>
      </c>
      <c r="E11" s="83" t="s">
        <v>77</v>
      </c>
      <c r="F11" s="158"/>
      <c r="G11" s="4"/>
    </row>
    <row r="12" spans="1:7" ht="14.25" customHeight="1">
      <c r="A12" s="17" t="s">
        <v>122</v>
      </c>
      <c r="B12" s="18"/>
      <c r="C12" s="18"/>
      <c r="D12" s="57"/>
      <c r="E12" s="84"/>
      <c r="F12" s="31"/>
      <c r="G12" s="4"/>
    </row>
    <row r="13" spans="1:7" ht="15">
      <c r="A13" s="19"/>
      <c r="B13" s="9" t="s">
        <v>85</v>
      </c>
      <c r="C13" s="6">
        <v>2</v>
      </c>
      <c r="D13" s="173"/>
      <c r="E13" s="174"/>
      <c r="F13" s="63">
        <f>(D13*C13)+(E13*C13)</f>
        <v>0</v>
      </c>
    </row>
    <row r="14" spans="1:7" ht="25.5">
      <c r="A14" s="19"/>
      <c r="B14" s="76" t="s">
        <v>108</v>
      </c>
      <c r="C14" s="6">
        <v>2</v>
      </c>
      <c r="D14" s="173"/>
      <c r="E14" s="174"/>
      <c r="F14" s="63">
        <f t="shared" ref="F14:F20" si="0">(D14*C14)+(E14*C14)</f>
        <v>0</v>
      </c>
      <c r="G14" s="4"/>
    </row>
    <row r="15" spans="1:7" ht="15">
      <c r="A15" s="19"/>
      <c r="B15" s="77" t="s">
        <v>84</v>
      </c>
      <c r="C15" s="7">
        <v>2</v>
      </c>
      <c r="D15" s="173"/>
      <c r="E15" s="174"/>
      <c r="F15" s="63">
        <f t="shared" si="0"/>
        <v>0</v>
      </c>
      <c r="G15" s="4"/>
    </row>
    <row r="16" spans="1:7" ht="15">
      <c r="A16" s="23"/>
      <c r="B16" s="77" t="s">
        <v>78</v>
      </c>
      <c r="C16" s="7">
        <v>2</v>
      </c>
      <c r="D16" s="173"/>
      <c r="E16" s="174"/>
      <c r="F16" s="63">
        <f t="shared" si="0"/>
        <v>0</v>
      </c>
      <c r="G16" s="4"/>
    </row>
    <row r="17" spans="1:7" ht="25.5">
      <c r="A17" s="75" t="s">
        <v>30</v>
      </c>
      <c r="B17" s="76" t="s">
        <v>107</v>
      </c>
      <c r="C17" s="7">
        <v>38</v>
      </c>
      <c r="D17" s="173"/>
      <c r="E17" s="174"/>
      <c r="F17" s="63">
        <f t="shared" si="0"/>
        <v>0</v>
      </c>
      <c r="G17" s="4"/>
    </row>
    <row r="18" spans="1:7" ht="25.5">
      <c r="A18" s="75" t="s">
        <v>48</v>
      </c>
      <c r="B18" s="76" t="s">
        <v>107</v>
      </c>
      <c r="C18" s="6">
        <v>33</v>
      </c>
      <c r="D18" s="173"/>
      <c r="E18" s="174"/>
      <c r="F18" s="63">
        <f t="shared" si="0"/>
        <v>0</v>
      </c>
      <c r="G18" s="4"/>
    </row>
    <row r="19" spans="1:7" ht="25.5">
      <c r="A19" s="74" t="s">
        <v>19</v>
      </c>
      <c r="B19" s="76" t="s">
        <v>107</v>
      </c>
      <c r="C19" s="6">
        <v>17</v>
      </c>
      <c r="D19" s="173"/>
      <c r="E19" s="174"/>
      <c r="F19" s="63">
        <f t="shared" si="0"/>
        <v>0</v>
      </c>
      <c r="G19" s="4"/>
    </row>
    <row r="20" spans="1:7" ht="15">
      <c r="A20" s="54"/>
      <c r="B20" s="77" t="s">
        <v>105</v>
      </c>
      <c r="C20" s="7">
        <v>2</v>
      </c>
      <c r="D20" s="173"/>
      <c r="E20" s="174"/>
      <c r="F20" s="63">
        <f t="shared" si="0"/>
        <v>0</v>
      </c>
      <c r="G20" s="4"/>
    </row>
    <row r="21" spans="1:7" ht="15.75" thickBot="1">
      <c r="A21" s="103" t="s">
        <v>184</v>
      </c>
      <c r="B21" s="67" t="s">
        <v>73</v>
      </c>
      <c r="C21" s="89"/>
      <c r="D21" s="89">
        <f>SUM(D13:D20)</f>
        <v>0</v>
      </c>
      <c r="E21" s="89">
        <f>SUM(E13:E20)</f>
        <v>0</v>
      </c>
      <c r="F21" s="89">
        <f>SUM(F13:F20)</f>
        <v>0</v>
      </c>
      <c r="G21" s="4"/>
    </row>
    <row r="22" spans="1:7" ht="30">
      <c r="A22" s="17" t="s">
        <v>124</v>
      </c>
      <c r="B22" s="18"/>
      <c r="C22" s="18"/>
      <c r="D22" s="57"/>
      <c r="E22" s="84"/>
      <c r="F22" s="31"/>
    </row>
    <row r="23" spans="1:7" ht="15">
      <c r="A23" s="19"/>
      <c r="B23" s="9" t="s">
        <v>85</v>
      </c>
      <c r="C23" s="6">
        <v>1</v>
      </c>
      <c r="D23" s="173"/>
      <c r="E23" s="174"/>
      <c r="F23" s="63">
        <f>(D23*C23)+(E23*C23)</f>
        <v>0</v>
      </c>
      <c r="G23" s="4"/>
    </row>
    <row r="24" spans="1:7" ht="25.5">
      <c r="A24" s="19"/>
      <c r="B24" s="76" t="s">
        <v>108</v>
      </c>
      <c r="C24" s="6">
        <v>1</v>
      </c>
      <c r="D24" s="173"/>
      <c r="E24" s="174"/>
      <c r="F24" s="63">
        <f t="shared" ref="F24:F28" si="1">(D24*C24)+(E24*C24)</f>
        <v>0</v>
      </c>
      <c r="G24" s="4"/>
    </row>
    <row r="25" spans="1:7" ht="15">
      <c r="A25" s="23"/>
      <c r="B25" s="77" t="s">
        <v>84</v>
      </c>
      <c r="C25" s="7">
        <v>1</v>
      </c>
      <c r="D25" s="173"/>
      <c r="E25" s="174"/>
      <c r="F25" s="63">
        <f t="shared" si="1"/>
        <v>0</v>
      </c>
    </row>
    <row r="26" spans="1:7" ht="15">
      <c r="A26" s="23"/>
      <c r="B26" s="77" t="s">
        <v>78</v>
      </c>
      <c r="C26" s="7">
        <v>1</v>
      </c>
      <c r="D26" s="173"/>
      <c r="E26" s="174"/>
      <c r="F26" s="63">
        <f t="shared" si="1"/>
        <v>0</v>
      </c>
      <c r="G26" s="4"/>
    </row>
    <row r="27" spans="1:7" ht="25.5">
      <c r="A27" s="75" t="s">
        <v>32</v>
      </c>
      <c r="B27" s="76" t="s">
        <v>107</v>
      </c>
      <c r="C27" s="6">
        <v>12</v>
      </c>
      <c r="D27" s="173"/>
      <c r="E27" s="174"/>
      <c r="F27" s="63">
        <f t="shared" si="1"/>
        <v>0</v>
      </c>
      <c r="G27" s="4"/>
    </row>
    <row r="28" spans="1:7" ht="25.5">
      <c r="A28" s="75" t="s">
        <v>31</v>
      </c>
      <c r="B28" s="76" t="s">
        <v>107</v>
      </c>
      <c r="C28" s="6">
        <v>9</v>
      </c>
      <c r="D28" s="173"/>
      <c r="E28" s="174"/>
      <c r="F28" s="63">
        <f t="shared" si="1"/>
        <v>0</v>
      </c>
    </row>
    <row r="29" spans="1:7" ht="15">
      <c r="A29" s="23"/>
      <c r="B29" s="77" t="s">
        <v>105</v>
      </c>
      <c r="C29" s="7">
        <v>1</v>
      </c>
      <c r="D29" s="173"/>
      <c r="E29" s="174"/>
      <c r="F29" s="63">
        <f>(D29*C29)+(E29*C29)</f>
        <v>0</v>
      </c>
    </row>
    <row r="30" spans="1:7" ht="15.75" thickBot="1">
      <c r="A30" s="103" t="s">
        <v>184</v>
      </c>
      <c r="B30" s="67" t="s">
        <v>73</v>
      </c>
      <c r="C30" s="89"/>
      <c r="D30" s="89">
        <f>SUM(D23:D29)</f>
        <v>0</v>
      </c>
      <c r="E30" s="89">
        <f t="shared" ref="E30:F30" si="2">SUM(E23:E29)</f>
        <v>0</v>
      </c>
      <c r="F30" s="89">
        <f t="shared" si="2"/>
        <v>0</v>
      </c>
    </row>
    <row r="31" spans="1:7" ht="30">
      <c r="A31" s="17" t="s">
        <v>162</v>
      </c>
      <c r="B31" s="18"/>
      <c r="C31" s="18"/>
      <c r="D31" s="57"/>
      <c r="E31" s="84"/>
      <c r="F31" s="31"/>
    </row>
    <row r="32" spans="1:7" ht="15">
      <c r="A32" s="23"/>
      <c r="B32" s="9" t="s">
        <v>81</v>
      </c>
      <c r="C32" s="6">
        <v>1</v>
      </c>
      <c r="D32" s="173"/>
      <c r="E32" s="174"/>
      <c r="F32" s="63">
        <f>(D32*C32)+(E32*C32)</f>
        <v>0</v>
      </c>
    </row>
    <row r="33" spans="1:7" ht="15">
      <c r="A33" s="23"/>
      <c r="B33" s="9" t="s">
        <v>109</v>
      </c>
      <c r="C33" s="6">
        <v>1</v>
      </c>
      <c r="D33" s="173"/>
      <c r="E33" s="174"/>
      <c r="F33" s="63">
        <f t="shared" ref="F33:F37" si="3">(D33*C33)+(E33*C33)</f>
        <v>0</v>
      </c>
    </row>
    <row r="34" spans="1:7" ht="25.5">
      <c r="A34" s="23"/>
      <c r="B34" s="76" t="s">
        <v>108</v>
      </c>
      <c r="C34" s="6">
        <v>1</v>
      </c>
      <c r="D34" s="173"/>
      <c r="E34" s="174"/>
      <c r="F34" s="63">
        <f t="shared" si="3"/>
        <v>0</v>
      </c>
    </row>
    <row r="35" spans="1:7" ht="15">
      <c r="A35" s="23"/>
      <c r="B35" s="77" t="s">
        <v>83</v>
      </c>
      <c r="C35" s="6">
        <v>1</v>
      </c>
      <c r="D35" s="173"/>
      <c r="E35" s="174"/>
      <c r="F35" s="63">
        <f t="shared" si="3"/>
        <v>0</v>
      </c>
    </row>
    <row r="36" spans="1:7" ht="15">
      <c r="A36" s="23"/>
      <c r="B36" s="77" t="s">
        <v>78</v>
      </c>
      <c r="C36" s="6">
        <v>1</v>
      </c>
      <c r="D36" s="173"/>
      <c r="E36" s="174"/>
      <c r="F36" s="63">
        <f t="shared" si="3"/>
        <v>0</v>
      </c>
    </row>
    <row r="37" spans="1:7" ht="25.5">
      <c r="A37" s="75" t="s">
        <v>33</v>
      </c>
      <c r="B37" s="76" t="s">
        <v>107</v>
      </c>
      <c r="C37" s="6">
        <v>21</v>
      </c>
      <c r="D37" s="173"/>
      <c r="E37" s="174"/>
      <c r="F37" s="63">
        <f t="shared" si="3"/>
        <v>0</v>
      </c>
    </row>
    <row r="38" spans="1:7" ht="25.5">
      <c r="A38" s="75" t="s">
        <v>34</v>
      </c>
      <c r="B38" s="76" t="s">
        <v>107</v>
      </c>
      <c r="C38" s="6">
        <v>21</v>
      </c>
      <c r="D38" s="173"/>
      <c r="E38" s="174"/>
      <c r="F38" s="63">
        <f>(D38*C38)+(E38*C38)</f>
        <v>0</v>
      </c>
    </row>
    <row r="39" spans="1:7" ht="25.5">
      <c r="A39" s="75" t="s">
        <v>35</v>
      </c>
      <c r="B39" s="76" t="s">
        <v>104</v>
      </c>
      <c r="C39" s="6">
        <v>48</v>
      </c>
      <c r="D39" s="173"/>
      <c r="E39" s="174"/>
      <c r="F39" s="63">
        <f t="shared" ref="F39:F40" si="4">(D39*C39)+(E39*C39)</f>
        <v>0</v>
      </c>
    </row>
    <row r="40" spans="1:7" ht="15">
      <c r="A40" s="23"/>
      <c r="B40" s="77" t="s">
        <v>105</v>
      </c>
      <c r="C40" s="6">
        <v>1</v>
      </c>
      <c r="D40" s="173"/>
      <c r="E40" s="177"/>
      <c r="F40" s="63">
        <f t="shared" si="4"/>
        <v>0</v>
      </c>
    </row>
    <row r="41" spans="1:7" ht="15.75" thickBot="1">
      <c r="A41" s="103" t="s">
        <v>184</v>
      </c>
      <c r="B41" s="67" t="s">
        <v>73</v>
      </c>
      <c r="C41" s="89"/>
      <c r="D41" s="89">
        <f t="shared" ref="D41:E41" si="5">SUM(D32:D40)</f>
        <v>0</v>
      </c>
      <c r="E41" s="89">
        <f t="shared" si="5"/>
        <v>0</v>
      </c>
      <c r="F41" s="89">
        <f>SUM(F32:F40)</f>
        <v>0</v>
      </c>
      <c r="G41" s="4"/>
    </row>
    <row r="42" spans="1:7" ht="15">
      <c r="A42" s="17" t="s">
        <v>131</v>
      </c>
      <c r="B42" s="18"/>
      <c r="C42" s="18"/>
      <c r="D42" s="57"/>
      <c r="E42" s="84"/>
      <c r="F42" s="31"/>
    </row>
    <row r="43" spans="1:7" ht="15">
      <c r="A43" s="23"/>
      <c r="B43" s="9" t="s">
        <v>81</v>
      </c>
      <c r="C43" s="6">
        <v>1</v>
      </c>
      <c r="D43" s="173"/>
      <c r="E43" s="174"/>
      <c r="F43" s="63">
        <f>(D43*C43)+(E43*C43)</f>
        <v>0</v>
      </c>
    </row>
    <row r="44" spans="1:7" ht="15">
      <c r="A44" s="23"/>
      <c r="B44" s="9" t="s">
        <v>109</v>
      </c>
      <c r="C44" s="6">
        <v>1</v>
      </c>
      <c r="D44" s="173"/>
      <c r="E44" s="174"/>
      <c r="F44" s="63">
        <f t="shared" ref="F44:F48" si="6">(D44*C44)+(E44*C44)</f>
        <v>0</v>
      </c>
    </row>
    <row r="45" spans="1:7" ht="25.5">
      <c r="A45" s="23"/>
      <c r="B45" s="76" t="s">
        <v>108</v>
      </c>
      <c r="C45" s="6">
        <v>1</v>
      </c>
      <c r="D45" s="173"/>
      <c r="E45" s="174"/>
      <c r="F45" s="63">
        <f t="shared" si="6"/>
        <v>0</v>
      </c>
    </row>
    <row r="46" spans="1:7" ht="15">
      <c r="A46" s="23"/>
      <c r="B46" s="77" t="s">
        <v>83</v>
      </c>
      <c r="C46" s="6">
        <v>1</v>
      </c>
      <c r="D46" s="173"/>
      <c r="E46" s="174"/>
      <c r="F46" s="63">
        <f t="shared" si="6"/>
        <v>0</v>
      </c>
    </row>
    <row r="47" spans="1:7" ht="15">
      <c r="A47" s="23"/>
      <c r="B47" s="77" t="s">
        <v>78</v>
      </c>
      <c r="C47" s="6">
        <v>1</v>
      </c>
      <c r="D47" s="173"/>
      <c r="E47" s="174"/>
      <c r="F47" s="63">
        <f t="shared" si="6"/>
        <v>0</v>
      </c>
      <c r="G47" s="4"/>
    </row>
    <row r="48" spans="1:7" ht="25.5">
      <c r="A48" s="75" t="s">
        <v>16</v>
      </c>
      <c r="B48" s="76" t="s">
        <v>107</v>
      </c>
      <c r="C48" s="6">
        <v>8</v>
      </c>
      <c r="D48" s="173"/>
      <c r="E48" s="174"/>
      <c r="F48" s="63">
        <f t="shared" si="6"/>
        <v>0</v>
      </c>
    </row>
    <row r="49" spans="1:7" ht="25.5">
      <c r="A49" s="75" t="s">
        <v>18</v>
      </c>
      <c r="B49" s="76" t="s">
        <v>104</v>
      </c>
      <c r="C49" s="6">
        <v>9</v>
      </c>
      <c r="D49" s="173"/>
      <c r="E49" s="174"/>
      <c r="F49" s="63">
        <f>(D49*C49)+(E49*C49)</f>
        <v>0</v>
      </c>
      <c r="G49" s="4"/>
    </row>
    <row r="50" spans="1:7" ht="25.5">
      <c r="A50" s="75" t="s">
        <v>43</v>
      </c>
      <c r="B50" s="76" t="s">
        <v>107</v>
      </c>
      <c r="C50" s="6">
        <v>22</v>
      </c>
      <c r="D50" s="173"/>
      <c r="E50" s="174"/>
      <c r="F50" s="63">
        <f t="shared" ref="F50:F53" si="7">(D50*C50)+(E50*C50)</f>
        <v>0</v>
      </c>
      <c r="G50" s="4"/>
    </row>
    <row r="51" spans="1:7" ht="25.5">
      <c r="A51" s="75" t="s">
        <v>46</v>
      </c>
      <c r="B51" s="76" t="s">
        <v>104</v>
      </c>
      <c r="C51" s="6">
        <v>20</v>
      </c>
      <c r="D51" s="173"/>
      <c r="E51" s="174"/>
      <c r="F51" s="63">
        <f t="shared" si="7"/>
        <v>0</v>
      </c>
      <c r="G51" s="4"/>
    </row>
    <row r="52" spans="1:7" ht="25.5">
      <c r="A52" s="75" t="s">
        <v>47</v>
      </c>
      <c r="B52" s="76" t="s">
        <v>107</v>
      </c>
      <c r="C52" s="6">
        <v>47</v>
      </c>
      <c r="D52" s="173"/>
      <c r="E52" s="174"/>
      <c r="F52" s="63">
        <f t="shared" si="7"/>
        <v>0</v>
      </c>
      <c r="G52" s="4"/>
    </row>
    <row r="53" spans="1:7" ht="15">
      <c r="A53" s="54"/>
      <c r="B53" s="77" t="s">
        <v>105</v>
      </c>
      <c r="C53" s="6">
        <v>1</v>
      </c>
      <c r="D53" s="173"/>
      <c r="E53" s="174"/>
      <c r="F53" s="63">
        <f t="shared" si="7"/>
        <v>0</v>
      </c>
      <c r="G53" s="4"/>
    </row>
    <row r="54" spans="1:7" ht="14.45" customHeight="1" thickBot="1">
      <c r="A54" s="103" t="s">
        <v>184</v>
      </c>
      <c r="B54" s="67" t="s">
        <v>73</v>
      </c>
      <c r="C54" s="89"/>
      <c r="D54" s="89">
        <f>SUM(D43:D53)</f>
        <v>0</v>
      </c>
      <c r="E54" s="89">
        <f t="shared" ref="E54" si="8">SUM(E43:E53)</f>
        <v>0</v>
      </c>
      <c r="F54" s="89">
        <f>SUM(F43:F53)</f>
        <v>0</v>
      </c>
      <c r="G54" s="4"/>
    </row>
    <row r="55" spans="1:7" ht="30">
      <c r="A55" s="17" t="s">
        <v>116</v>
      </c>
      <c r="B55" s="18"/>
      <c r="C55" s="18"/>
      <c r="D55" s="57"/>
      <c r="E55" s="84"/>
      <c r="F55" s="31"/>
    </row>
    <row r="56" spans="1:7" ht="15">
      <c r="A56" s="19"/>
      <c r="B56" s="9" t="s">
        <v>85</v>
      </c>
      <c r="C56" s="6">
        <v>1</v>
      </c>
      <c r="D56" s="173"/>
      <c r="E56" s="174"/>
      <c r="F56" s="63">
        <f>(D56*C56)+(E56*C56)</f>
        <v>0</v>
      </c>
      <c r="G56" s="4"/>
    </row>
    <row r="57" spans="1:7" ht="25.5">
      <c r="A57" s="19"/>
      <c r="B57" s="76" t="s">
        <v>108</v>
      </c>
      <c r="C57" s="6">
        <v>1</v>
      </c>
      <c r="D57" s="173"/>
      <c r="E57" s="174"/>
      <c r="F57" s="63">
        <f t="shared" ref="F57:F60" si="9">(D57*C57)+(E57*C57)</f>
        <v>0</v>
      </c>
    </row>
    <row r="58" spans="1:7" ht="15">
      <c r="A58" s="19"/>
      <c r="B58" s="77" t="s">
        <v>84</v>
      </c>
      <c r="C58" s="7">
        <v>1</v>
      </c>
      <c r="D58" s="173"/>
      <c r="E58" s="174"/>
      <c r="F58" s="63">
        <f t="shared" si="9"/>
        <v>0</v>
      </c>
    </row>
    <row r="59" spans="1:7" ht="15">
      <c r="A59" s="23"/>
      <c r="B59" s="77" t="s">
        <v>78</v>
      </c>
      <c r="C59" s="7">
        <v>1</v>
      </c>
      <c r="D59" s="173"/>
      <c r="E59" s="174"/>
      <c r="F59" s="63">
        <f t="shared" si="9"/>
        <v>0</v>
      </c>
    </row>
    <row r="60" spans="1:7" ht="25.5">
      <c r="A60" s="74" t="s">
        <v>111</v>
      </c>
      <c r="B60" s="76" t="s">
        <v>107</v>
      </c>
      <c r="C60" s="7">
        <v>4</v>
      </c>
      <c r="D60" s="173"/>
      <c r="E60" s="174"/>
      <c r="F60" s="63">
        <f t="shared" si="9"/>
        <v>0</v>
      </c>
    </row>
    <row r="61" spans="1:7" ht="25.5">
      <c r="A61" s="74" t="s">
        <v>113</v>
      </c>
      <c r="B61" s="76" t="s">
        <v>107</v>
      </c>
      <c r="C61" s="6">
        <v>3</v>
      </c>
      <c r="D61" s="173"/>
      <c r="E61" s="174"/>
      <c r="F61" s="63">
        <f>(D61*C61)+(E61*C61)</f>
        <v>0</v>
      </c>
    </row>
    <row r="62" spans="1:7" ht="25.5">
      <c r="A62" s="74" t="s">
        <v>114</v>
      </c>
      <c r="B62" s="76" t="s">
        <v>107</v>
      </c>
      <c r="C62" s="6">
        <v>4</v>
      </c>
      <c r="D62" s="173"/>
      <c r="E62" s="178"/>
      <c r="F62" s="63">
        <f t="shared" ref="F62:F63" si="10">(D62*C62)+(E62*C62)</f>
        <v>0</v>
      </c>
    </row>
    <row r="63" spans="1:7" ht="15">
      <c r="A63" s="79"/>
      <c r="B63" s="77" t="s">
        <v>105</v>
      </c>
      <c r="C63" s="7">
        <v>1</v>
      </c>
      <c r="D63" s="173"/>
      <c r="E63" s="178"/>
      <c r="F63" s="63">
        <f t="shared" si="10"/>
        <v>0</v>
      </c>
    </row>
    <row r="64" spans="1:7" ht="15.75" thickBot="1">
      <c r="A64" s="103" t="s">
        <v>184</v>
      </c>
      <c r="B64" s="64" t="s">
        <v>100</v>
      </c>
      <c r="C64" s="89"/>
      <c r="D64" s="89">
        <f>SUM(D56:D63)</f>
        <v>0</v>
      </c>
      <c r="E64" s="89">
        <f>SUM(E56:E63)</f>
        <v>0</v>
      </c>
      <c r="F64" s="89">
        <f>SUM(F56:F63)</f>
        <v>0</v>
      </c>
      <c r="G64" s="4"/>
    </row>
    <row r="65" spans="1:7" ht="14.45" customHeight="1" thickBot="1">
      <c r="D65"/>
      <c r="E65" s="87"/>
      <c r="F65"/>
    </row>
    <row r="66" spans="1:7" ht="15.75" thickBot="1">
      <c r="C66" s="101" t="s">
        <v>185</v>
      </c>
      <c r="D66" s="55">
        <f>D64+D54+D41+D30+D21</f>
        <v>0</v>
      </c>
      <c r="E66" s="55">
        <f t="shared" ref="E66" si="11">E64+E54+E41+E30+E21</f>
        <v>0</v>
      </c>
      <c r="F66" s="55">
        <f>F64+F54+F41+F30+F21</f>
        <v>0</v>
      </c>
    </row>
    <row r="67" spans="1:7" ht="14.45" customHeight="1" thickBot="1">
      <c r="D67"/>
      <c r="E67" s="87"/>
      <c r="F67"/>
    </row>
    <row r="68" spans="1:7" ht="15">
      <c r="A68" s="17" t="s">
        <v>121</v>
      </c>
      <c r="B68" s="18"/>
      <c r="C68" s="18"/>
      <c r="D68" s="57"/>
      <c r="E68" s="84"/>
      <c r="F68" s="31"/>
      <c r="G68" s="4"/>
    </row>
    <row r="69" spans="1:7" ht="15">
      <c r="A69" s="23"/>
      <c r="B69" s="9" t="s">
        <v>81</v>
      </c>
      <c r="C69" s="6">
        <v>1</v>
      </c>
      <c r="D69" s="173"/>
      <c r="E69" s="174"/>
      <c r="F69" s="63">
        <f>(D69*C69)+(E69*C69)</f>
        <v>0</v>
      </c>
      <c r="G69" s="4"/>
    </row>
    <row r="70" spans="1:7" ht="15">
      <c r="A70" s="23"/>
      <c r="B70" s="9" t="s">
        <v>109</v>
      </c>
      <c r="C70" s="6">
        <v>1</v>
      </c>
      <c r="D70" s="173"/>
      <c r="E70" s="174"/>
      <c r="F70" s="63">
        <f t="shared" ref="F70:F80" si="12">(D70*C70)+(E70*C70)</f>
        <v>0</v>
      </c>
    </row>
    <row r="71" spans="1:7" ht="25.5">
      <c r="A71" s="23"/>
      <c r="B71" s="76" t="s">
        <v>108</v>
      </c>
      <c r="C71" s="6">
        <v>1</v>
      </c>
      <c r="D71" s="173"/>
      <c r="E71" s="174"/>
      <c r="F71" s="63">
        <f t="shared" si="12"/>
        <v>0</v>
      </c>
      <c r="G71" s="4"/>
    </row>
    <row r="72" spans="1:7" ht="15">
      <c r="A72" s="19"/>
      <c r="B72" s="77" t="s">
        <v>83</v>
      </c>
      <c r="C72" s="6">
        <v>1</v>
      </c>
      <c r="D72" s="173"/>
      <c r="E72" s="174"/>
      <c r="F72" s="63">
        <f t="shared" si="12"/>
        <v>0</v>
      </c>
      <c r="G72" s="4"/>
    </row>
    <row r="73" spans="1:7" ht="15">
      <c r="A73" s="23"/>
      <c r="B73" s="77" t="s">
        <v>78</v>
      </c>
      <c r="C73" s="6">
        <v>1</v>
      </c>
      <c r="D73" s="173"/>
      <c r="E73" s="174"/>
      <c r="F73" s="63">
        <f t="shared" si="12"/>
        <v>0</v>
      </c>
      <c r="G73" s="4"/>
    </row>
    <row r="74" spans="1:7" ht="25.5">
      <c r="A74" s="74" t="s">
        <v>58</v>
      </c>
      <c r="B74" s="76" t="s">
        <v>107</v>
      </c>
      <c r="C74" s="6">
        <v>21</v>
      </c>
      <c r="D74" s="173"/>
      <c r="E74" s="174"/>
      <c r="F74" s="63">
        <f t="shared" si="12"/>
        <v>0</v>
      </c>
      <c r="G74" s="4"/>
    </row>
    <row r="75" spans="1:7" ht="25.5">
      <c r="A75" s="74" t="s">
        <v>29</v>
      </c>
      <c r="B75" s="76" t="s">
        <v>104</v>
      </c>
      <c r="C75" s="6">
        <v>14</v>
      </c>
      <c r="D75" s="173"/>
      <c r="E75" s="174"/>
      <c r="F75" s="63">
        <f t="shared" si="12"/>
        <v>0</v>
      </c>
      <c r="G75" s="4"/>
    </row>
    <row r="76" spans="1:7" ht="25.5">
      <c r="A76" s="75" t="s">
        <v>36</v>
      </c>
      <c r="B76" s="76" t="s">
        <v>107</v>
      </c>
      <c r="C76" s="6">
        <v>26</v>
      </c>
      <c r="D76" s="173"/>
      <c r="E76" s="174"/>
      <c r="F76" s="63">
        <f t="shared" si="12"/>
        <v>0</v>
      </c>
      <c r="G76" s="4"/>
    </row>
    <row r="77" spans="1:7" ht="25.5">
      <c r="A77" s="74" t="s">
        <v>17</v>
      </c>
      <c r="B77" s="76" t="s">
        <v>104</v>
      </c>
      <c r="C77" s="6">
        <v>10</v>
      </c>
      <c r="D77" s="173"/>
      <c r="E77" s="174"/>
      <c r="F77" s="63">
        <f t="shared" si="12"/>
        <v>0</v>
      </c>
      <c r="G77" s="4"/>
    </row>
    <row r="78" spans="1:7" ht="25.5">
      <c r="A78" s="75" t="s">
        <v>37</v>
      </c>
      <c r="B78" s="76" t="s">
        <v>107</v>
      </c>
      <c r="C78" s="6">
        <v>13</v>
      </c>
      <c r="D78" s="173"/>
      <c r="E78" s="174"/>
      <c r="F78" s="63">
        <f t="shared" si="12"/>
        <v>0</v>
      </c>
      <c r="G78" s="4"/>
    </row>
    <row r="79" spans="1:7" ht="25.5">
      <c r="A79" s="74" t="s">
        <v>20</v>
      </c>
      <c r="B79" s="76" t="s">
        <v>104</v>
      </c>
      <c r="C79" s="6">
        <v>6</v>
      </c>
      <c r="D79" s="173"/>
      <c r="E79" s="174"/>
      <c r="F79" s="63">
        <f t="shared" si="12"/>
        <v>0</v>
      </c>
      <c r="G79" s="4"/>
    </row>
    <row r="80" spans="1:7" ht="15">
      <c r="A80" s="54"/>
      <c r="B80" s="77" t="s">
        <v>105</v>
      </c>
      <c r="C80" s="6">
        <v>1</v>
      </c>
      <c r="D80" s="173"/>
      <c r="E80" s="174"/>
      <c r="F80" s="63">
        <f t="shared" si="12"/>
        <v>0</v>
      </c>
      <c r="G80" s="4"/>
    </row>
    <row r="81" spans="1:7" ht="15.75" thickBot="1">
      <c r="A81" s="103" t="s">
        <v>188</v>
      </c>
      <c r="B81" s="67" t="s">
        <v>73</v>
      </c>
      <c r="C81" s="89"/>
      <c r="D81" s="89">
        <f>SUM(D69:D80)</f>
        <v>0</v>
      </c>
      <c r="E81" s="89">
        <f t="shared" ref="E81:F81" si="13">SUM(E69:E80)</f>
        <v>0</v>
      </c>
      <c r="F81" s="89">
        <f t="shared" si="13"/>
        <v>0</v>
      </c>
    </row>
    <row r="82" spans="1:7" ht="45">
      <c r="A82" s="17" t="s">
        <v>61</v>
      </c>
      <c r="B82" s="18"/>
      <c r="C82" s="18"/>
      <c r="D82" s="57"/>
      <c r="E82" s="84"/>
      <c r="F82" s="31"/>
      <c r="G82" s="4"/>
    </row>
    <row r="83" spans="1:7" ht="15">
      <c r="A83" s="23"/>
      <c r="B83" s="9" t="s">
        <v>81</v>
      </c>
      <c r="C83" s="6">
        <v>1</v>
      </c>
      <c r="D83" s="173"/>
      <c r="E83" s="174"/>
      <c r="F83" s="63">
        <f>(D83*C83)+(E83*C83)</f>
        <v>0</v>
      </c>
      <c r="G83" s="4"/>
    </row>
    <row r="84" spans="1:7" ht="15">
      <c r="A84" s="23"/>
      <c r="B84" s="9" t="s">
        <v>109</v>
      </c>
      <c r="C84" s="6">
        <v>1</v>
      </c>
      <c r="D84" s="173"/>
      <c r="E84" s="174"/>
      <c r="F84" s="63">
        <f t="shared" ref="F84:F91" si="14">(D84*C84)+(E84*C84)</f>
        <v>0</v>
      </c>
    </row>
    <row r="85" spans="1:7" ht="25.5">
      <c r="A85" s="23"/>
      <c r="B85" s="76" t="s">
        <v>108</v>
      </c>
      <c r="C85" s="6">
        <v>1</v>
      </c>
      <c r="D85" s="173"/>
      <c r="E85" s="174"/>
      <c r="F85" s="63">
        <f t="shared" si="14"/>
        <v>0</v>
      </c>
    </row>
    <row r="86" spans="1:7" ht="15">
      <c r="A86" s="23"/>
      <c r="B86" s="77" t="s">
        <v>83</v>
      </c>
      <c r="C86" s="6">
        <v>1</v>
      </c>
      <c r="D86" s="173"/>
      <c r="E86" s="174"/>
      <c r="F86" s="63">
        <f t="shared" si="14"/>
        <v>0</v>
      </c>
      <c r="G86" s="4"/>
    </row>
    <row r="87" spans="1:7" ht="15">
      <c r="A87" s="23"/>
      <c r="B87" s="77" t="s">
        <v>78</v>
      </c>
      <c r="C87" s="6">
        <v>1</v>
      </c>
      <c r="D87" s="173"/>
      <c r="E87" s="174"/>
      <c r="F87" s="63">
        <f t="shared" si="14"/>
        <v>0</v>
      </c>
      <c r="G87" s="4"/>
    </row>
    <row r="88" spans="1:7" ht="25.5">
      <c r="A88" s="75" t="s">
        <v>61</v>
      </c>
      <c r="B88" s="76" t="s">
        <v>107</v>
      </c>
      <c r="C88" s="6">
        <v>30</v>
      </c>
      <c r="D88" s="173"/>
      <c r="E88" s="174"/>
      <c r="F88" s="63">
        <f t="shared" si="14"/>
        <v>0</v>
      </c>
      <c r="G88" s="4"/>
    </row>
    <row r="89" spans="1:7" ht="25.5">
      <c r="A89" s="75" t="s">
        <v>49</v>
      </c>
      <c r="B89" s="76" t="s">
        <v>107</v>
      </c>
      <c r="C89" s="6">
        <v>26</v>
      </c>
      <c r="D89" s="173"/>
      <c r="E89" s="174"/>
      <c r="F89" s="63">
        <f t="shared" si="14"/>
        <v>0</v>
      </c>
      <c r="G89" s="4"/>
    </row>
    <row r="90" spans="1:7" ht="25.5">
      <c r="A90" s="75" t="s">
        <v>60</v>
      </c>
      <c r="B90" s="76" t="s">
        <v>104</v>
      </c>
      <c r="C90" s="6">
        <v>13</v>
      </c>
      <c r="D90" s="173"/>
      <c r="E90" s="174"/>
      <c r="F90" s="63">
        <f t="shared" si="14"/>
        <v>0</v>
      </c>
      <c r="G90" s="4"/>
    </row>
    <row r="91" spans="1:7" ht="15">
      <c r="A91" s="54"/>
      <c r="B91" s="77" t="s">
        <v>105</v>
      </c>
      <c r="C91" s="6">
        <v>1</v>
      </c>
      <c r="D91" s="173"/>
      <c r="E91" s="174"/>
      <c r="F91" s="63">
        <f t="shared" si="14"/>
        <v>0</v>
      </c>
      <c r="G91" s="4"/>
    </row>
    <row r="92" spans="1:7" ht="15.75" thickBot="1">
      <c r="A92" s="103" t="s">
        <v>188</v>
      </c>
      <c r="B92" s="67" t="s">
        <v>73</v>
      </c>
      <c r="C92" s="89"/>
      <c r="D92" s="89">
        <f>SUM(D83:D91)</f>
        <v>0</v>
      </c>
      <c r="E92" s="89">
        <f t="shared" ref="E92:F92" si="15">SUM(E83:E91)</f>
        <v>0</v>
      </c>
      <c r="F92" s="89">
        <f t="shared" si="15"/>
        <v>0</v>
      </c>
    </row>
    <row r="93" spans="1:7" ht="15">
      <c r="A93" s="17" t="s">
        <v>132</v>
      </c>
      <c r="B93" s="18"/>
      <c r="C93" s="18"/>
      <c r="D93" s="57"/>
      <c r="E93" s="84"/>
      <c r="F93" s="31"/>
      <c r="G93" s="4"/>
    </row>
    <row r="94" spans="1:7" ht="15">
      <c r="A94" s="23"/>
      <c r="B94" s="9" t="s">
        <v>82</v>
      </c>
      <c r="C94" s="6">
        <v>1</v>
      </c>
      <c r="D94" s="173"/>
      <c r="E94" s="174"/>
      <c r="F94" s="63">
        <f>(D94*C94)+(E94*C94)</f>
        <v>0</v>
      </c>
      <c r="G94" s="4"/>
    </row>
    <row r="95" spans="1:7" ht="15">
      <c r="A95" s="23"/>
      <c r="B95" s="9" t="s">
        <v>126</v>
      </c>
      <c r="C95" s="7">
        <v>1</v>
      </c>
      <c r="D95" s="173"/>
      <c r="E95" s="174"/>
      <c r="F95" s="63">
        <f t="shared" ref="F95:F102" si="16">(D95*C95)+(E95*C95)</f>
        <v>0</v>
      </c>
      <c r="G95" s="4"/>
    </row>
    <row r="96" spans="1:7" ht="25.5">
      <c r="A96" s="23"/>
      <c r="B96" s="76" t="s">
        <v>108</v>
      </c>
      <c r="C96" s="6">
        <v>1</v>
      </c>
      <c r="D96" s="173"/>
      <c r="E96" s="174"/>
      <c r="F96" s="63">
        <f t="shared" si="16"/>
        <v>0</v>
      </c>
      <c r="G96" s="4"/>
    </row>
    <row r="97" spans="1:7" ht="15">
      <c r="A97" s="23"/>
      <c r="B97" s="77" t="s">
        <v>80</v>
      </c>
      <c r="C97" s="7">
        <v>1</v>
      </c>
      <c r="D97" s="173"/>
      <c r="E97" s="174"/>
      <c r="F97" s="63">
        <f t="shared" si="16"/>
        <v>0</v>
      </c>
      <c r="G97" s="4"/>
    </row>
    <row r="98" spans="1:7" ht="15">
      <c r="A98" s="23"/>
      <c r="B98" s="77" t="s">
        <v>78</v>
      </c>
      <c r="C98" s="7">
        <v>1</v>
      </c>
      <c r="D98" s="173"/>
      <c r="E98" s="174"/>
      <c r="F98" s="63">
        <f t="shared" si="16"/>
        <v>0</v>
      </c>
      <c r="G98" s="4"/>
    </row>
    <row r="99" spans="1:7" ht="25.5">
      <c r="A99" s="75" t="s">
        <v>54</v>
      </c>
      <c r="B99" s="76" t="s">
        <v>107</v>
      </c>
      <c r="C99" s="6">
        <v>49</v>
      </c>
      <c r="D99" s="173"/>
      <c r="E99" s="174"/>
      <c r="F99" s="63">
        <f t="shared" si="16"/>
        <v>0</v>
      </c>
    </row>
    <row r="100" spans="1:7" ht="25.5">
      <c r="A100" s="75" t="s">
        <v>53</v>
      </c>
      <c r="B100" s="76" t="s">
        <v>107</v>
      </c>
      <c r="C100" s="6">
        <v>29</v>
      </c>
      <c r="D100" s="173"/>
      <c r="E100" s="174"/>
      <c r="F100" s="63">
        <f t="shared" si="16"/>
        <v>0</v>
      </c>
    </row>
    <row r="101" spans="1:7" ht="25.5">
      <c r="A101" s="75" t="s">
        <v>52</v>
      </c>
      <c r="B101" s="76" t="s">
        <v>107</v>
      </c>
      <c r="C101" s="6">
        <v>56</v>
      </c>
      <c r="D101" s="173"/>
      <c r="E101" s="174"/>
      <c r="F101" s="63">
        <f t="shared" si="16"/>
        <v>0</v>
      </c>
      <c r="G101" s="4"/>
    </row>
    <row r="102" spans="1:7" ht="15">
      <c r="A102" s="23"/>
      <c r="B102" s="77" t="s">
        <v>105</v>
      </c>
      <c r="C102" s="7">
        <v>1</v>
      </c>
      <c r="D102" s="173"/>
      <c r="E102" s="174"/>
      <c r="F102" s="63">
        <f t="shared" si="16"/>
        <v>0</v>
      </c>
    </row>
    <row r="103" spans="1:7" ht="15.75" thickBot="1">
      <c r="A103" s="103" t="s">
        <v>188</v>
      </c>
      <c r="B103" s="67" t="s">
        <v>73</v>
      </c>
      <c r="C103" s="89"/>
      <c r="D103" s="89">
        <f>SUM(D94:D102)</f>
        <v>0</v>
      </c>
      <c r="E103" s="89">
        <f t="shared" ref="E103:F103" si="17">SUM(E94:E102)</f>
        <v>0</v>
      </c>
      <c r="F103" s="89">
        <f t="shared" si="17"/>
        <v>0</v>
      </c>
    </row>
    <row r="104" spans="1:7" ht="15">
      <c r="A104" s="17" t="s">
        <v>129</v>
      </c>
      <c r="B104" s="18"/>
      <c r="C104" s="18"/>
      <c r="D104" s="57"/>
      <c r="E104" s="84"/>
      <c r="F104" s="31"/>
    </row>
    <row r="105" spans="1:7" ht="15">
      <c r="A105" s="23"/>
      <c r="B105" s="9" t="s">
        <v>85</v>
      </c>
      <c r="C105" s="6">
        <v>1</v>
      </c>
      <c r="D105" s="173"/>
      <c r="E105" s="174"/>
      <c r="F105" s="63">
        <f>(D105*C105)+(E105*C105)</f>
        <v>0</v>
      </c>
    </row>
    <row r="106" spans="1:7" ht="25.5">
      <c r="A106" s="23"/>
      <c r="B106" s="76" t="s">
        <v>108</v>
      </c>
      <c r="C106" s="6">
        <v>1</v>
      </c>
      <c r="D106" s="173"/>
      <c r="E106" s="174"/>
      <c r="F106" s="63">
        <f t="shared" ref="F106:F111" si="18">(D106*C106)+(E106*C106)</f>
        <v>0</v>
      </c>
    </row>
    <row r="107" spans="1:7" ht="15">
      <c r="A107" s="19"/>
      <c r="B107" s="77" t="s">
        <v>84</v>
      </c>
      <c r="C107" s="7">
        <v>1</v>
      </c>
      <c r="D107" s="173"/>
      <c r="E107" s="174"/>
      <c r="F107" s="63">
        <f t="shared" si="18"/>
        <v>0</v>
      </c>
      <c r="G107" s="4"/>
    </row>
    <row r="108" spans="1:7" ht="15">
      <c r="A108" s="23"/>
      <c r="B108" s="77" t="s">
        <v>78</v>
      </c>
      <c r="C108" s="7">
        <v>1</v>
      </c>
      <c r="D108" s="173"/>
      <c r="E108" s="174"/>
      <c r="F108" s="63">
        <f t="shared" si="18"/>
        <v>0</v>
      </c>
    </row>
    <row r="109" spans="1:7" ht="25.5">
      <c r="A109" s="75" t="s">
        <v>55</v>
      </c>
      <c r="B109" s="76" t="s">
        <v>107</v>
      </c>
      <c r="C109" s="6">
        <v>11</v>
      </c>
      <c r="D109" s="173"/>
      <c r="E109" s="174"/>
      <c r="F109" s="63">
        <f t="shared" si="18"/>
        <v>0</v>
      </c>
    </row>
    <row r="110" spans="1:7" ht="25.5">
      <c r="A110" s="75" t="s">
        <v>56</v>
      </c>
      <c r="B110" s="76" t="s">
        <v>107</v>
      </c>
      <c r="C110" s="6">
        <v>9</v>
      </c>
      <c r="D110" s="173"/>
      <c r="E110" s="174"/>
      <c r="F110" s="63">
        <f t="shared" si="18"/>
        <v>0</v>
      </c>
      <c r="G110" s="4"/>
    </row>
    <row r="111" spans="1:7" ht="15">
      <c r="A111" s="54"/>
      <c r="B111" s="77" t="s">
        <v>105</v>
      </c>
      <c r="C111" s="7">
        <v>1</v>
      </c>
      <c r="D111" s="173"/>
      <c r="E111" s="174"/>
      <c r="F111" s="63">
        <f t="shared" si="18"/>
        <v>0</v>
      </c>
    </row>
    <row r="112" spans="1:7" ht="15.75" thickBot="1">
      <c r="A112" s="103" t="s">
        <v>188</v>
      </c>
      <c r="B112" s="67" t="s">
        <v>73</v>
      </c>
      <c r="C112" s="89"/>
      <c r="D112" s="89">
        <f>SUM(D105:D111)</f>
        <v>0</v>
      </c>
      <c r="E112" s="89">
        <f t="shared" ref="E112:F112" si="19">SUM(E105:E111)</f>
        <v>0</v>
      </c>
      <c r="F112" s="89">
        <f t="shared" si="19"/>
        <v>0</v>
      </c>
    </row>
    <row r="113" spans="1:7" ht="15">
      <c r="A113" s="17" t="s">
        <v>110</v>
      </c>
      <c r="B113" s="18"/>
      <c r="C113" s="18"/>
      <c r="D113" s="57"/>
      <c r="E113" s="84"/>
      <c r="F113" s="31"/>
    </row>
    <row r="114" spans="1:7" ht="15">
      <c r="A114" s="19"/>
      <c r="B114" s="9" t="s">
        <v>85</v>
      </c>
      <c r="C114" s="6">
        <v>1</v>
      </c>
      <c r="D114" s="173"/>
      <c r="E114" s="174"/>
      <c r="F114" s="63">
        <f>(D114*C114)+(E114*C114)</f>
        <v>0</v>
      </c>
      <c r="G114" s="4"/>
    </row>
    <row r="115" spans="1:7" ht="25.5">
      <c r="A115" s="19"/>
      <c r="B115" s="76" t="s">
        <v>108</v>
      </c>
      <c r="C115" s="6">
        <v>1</v>
      </c>
      <c r="D115" s="173"/>
      <c r="E115" s="174"/>
      <c r="F115" s="63">
        <f t="shared" ref="F115:F120" si="20">(D115*C115)+(E115*C115)</f>
        <v>0</v>
      </c>
      <c r="G115" s="4"/>
    </row>
    <row r="116" spans="1:7" ht="15">
      <c r="A116" s="23"/>
      <c r="B116" s="77" t="s">
        <v>84</v>
      </c>
      <c r="C116" s="7">
        <v>1</v>
      </c>
      <c r="D116" s="173"/>
      <c r="E116" s="174"/>
      <c r="F116" s="63">
        <f t="shared" si="20"/>
        <v>0</v>
      </c>
      <c r="G116" s="4"/>
    </row>
    <row r="117" spans="1:7" ht="15">
      <c r="A117" s="23"/>
      <c r="B117" s="77" t="s">
        <v>78</v>
      </c>
      <c r="C117" s="7">
        <v>1</v>
      </c>
      <c r="D117" s="173"/>
      <c r="E117" s="174"/>
      <c r="F117" s="63">
        <f t="shared" si="20"/>
        <v>0</v>
      </c>
      <c r="G117" s="4"/>
    </row>
    <row r="118" spans="1:7" ht="25.5">
      <c r="A118" s="74" t="s">
        <v>111</v>
      </c>
      <c r="B118" s="76" t="s">
        <v>107</v>
      </c>
      <c r="C118" s="7">
        <v>10</v>
      </c>
      <c r="D118" s="173"/>
      <c r="E118" s="174"/>
      <c r="F118" s="63">
        <f t="shared" si="20"/>
        <v>0</v>
      </c>
      <c r="G118" s="4"/>
    </row>
    <row r="119" spans="1:7" ht="25.5">
      <c r="A119" s="74" t="s">
        <v>112</v>
      </c>
      <c r="B119" s="76" t="s">
        <v>107</v>
      </c>
      <c r="C119" s="6">
        <v>6</v>
      </c>
      <c r="D119" s="173"/>
      <c r="E119" s="174"/>
      <c r="F119" s="63">
        <f t="shared" si="20"/>
        <v>0</v>
      </c>
      <c r="G119" s="4"/>
    </row>
    <row r="120" spans="1:7" ht="25.5">
      <c r="A120" s="74" t="s">
        <v>113</v>
      </c>
      <c r="B120" s="76" t="s">
        <v>107</v>
      </c>
      <c r="C120" s="6">
        <v>5</v>
      </c>
      <c r="D120" s="173"/>
      <c r="E120" s="174"/>
      <c r="F120" s="63">
        <f t="shared" si="20"/>
        <v>0</v>
      </c>
      <c r="G120" s="4"/>
    </row>
    <row r="121" spans="1:7" ht="15">
      <c r="A121" s="23"/>
      <c r="B121" s="77" t="s">
        <v>105</v>
      </c>
      <c r="C121" s="7">
        <v>1</v>
      </c>
      <c r="D121" s="173"/>
      <c r="E121" s="174"/>
      <c r="F121" s="63">
        <f>(D121*C121)+(E121*C121)</f>
        <v>0</v>
      </c>
      <c r="G121" s="4"/>
    </row>
    <row r="122" spans="1:7" ht="15.75" thickBot="1">
      <c r="A122" s="103" t="s">
        <v>188</v>
      </c>
      <c r="B122" s="67" t="s">
        <v>101</v>
      </c>
      <c r="C122" s="89"/>
      <c r="D122" s="89">
        <f>SUM(D114:D121)</f>
        <v>0</v>
      </c>
      <c r="E122" s="89">
        <f>SUM(E114:E121)</f>
        <v>0</v>
      </c>
      <c r="F122" s="89">
        <f>SUM(F114:F121)</f>
        <v>0</v>
      </c>
    </row>
    <row r="123" spans="1:7" ht="15">
      <c r="A123" s="17" t="s">
        <v>106</v>
      </c>
      <c r="B123" s="18"/>
      <c r="C123" s="18"/>
      <c r="D123" s="57"/>
      <c r="E123" s="84"/>
      <c r="F123" s="31"/>
      <c r="G123" s="4"/>
    </row>
    <row r="124" spans="1:7" ht="15">
      <c r="A124" s="19"/>
      <c r="B124" s="9" t="s">
        <v>81</v>
      </c>
      <c r="C124" s="6">
        <v>1</v>
      </c>
      <c r="D124" s="173"/>
      <c r="E124" s="174"/>
      <c r="F124" s="63">
        <f>(D124*C124)+(E124*C124)</f>
        <v>0</v>
      </c>
      <c r="G124" s="4"/>
    </row>
    <row r="125" spans="1:7" ht="15">
      <c r="A125" s="19"/>
      <c r="B125" s="9" t="s">
        <v>109</v>
      </c>
      <c r="C125" s="6">
        <v>1</v>
      </c>
      <c r="D125" s="173"/>
      <c r="E125" s="174"/>
      <c r="F125" s="63">
        <f t="shared" ref="F125:F130" si="21">(D125*C125)+(E125*C125)</f>
        <v>0</v>
      </c>
      <c r="G125" s="4"/>
    </row>
    <row r="126" spans="1:7" ht="25.5">
      <c r="A126" s="23"/>
      <c r="B126" s="76" t="s">
        <v>108</v>
      </c>
      <c r="C126" s="6">
        <v>1</v>
      </c>
      <c r="D126" s="173"/>
      <c r="E126" s="174"/>
      <c r="F126" s="63">
        <f t="shared" si="21"/>
        <v>0</v>
      </c>
      <c r="G126" s="4"/>
    </row>
    <row r="127" spans="1:7" ht="15">
      <c r="A127" s="23"/>
      <c r="B127" s="77" t="s">
        <v>83</v>
      </c>
      <c r="C127" s="6">
        <v>1</v>
      </c>
      <c r="D127" s="173"/>
      <c r="E127" s="174"/>
      <c r="F127" s="63">
        <f t="shared" si="21"/>
        <v>0</v>
      </c>
      <c r="G127" s="4"/>
    </row>
    <row r="128" spans="1:7" ht="15">
      <c r="A128" s="23"/>
      <c r="B128" s="77" t="s">
        <v>78</v>
      </c>
      <c r="C128" s="6">
        <v>1</v>
      </c>
      <c r="D128" s="173"/>
      <c r="E128" s="174"/>
      <c r="F128" s="63">
        <f t="shared" si="21"/>
        <v>0</v>
      </c>
      <c r="G128" s="4"/>
    </row>
    <row r="129" spans="1:7" ht="25.5">
      <c r="A129" s="74" t="s">
        <v>14</v>
      </c>
      <c r="B129" s="76" t="s">
        <v>107</v>
      </c>
      <c r="C129" s="6">
        <v>66</v>
      </c>
      <c r="D129" s="173"/>
      <c r="E129" s="174"/>
      <c r="F129" s="63">
        <f t="shared" si="21"/>
        <v>0</v>
      </c>
      <c r="G129" s="4"/>
    </row>
    <row r="130" spans="1:7" ht="25.5">
      <c r="A130" s="74" t="s">
        <v>13</v>
      </c>
      <c r="B130" s="76" t="s">
        <v>104</v>
      </c>
      <c r="C130" s="6">
        <v>39</v>
      </c>
      <c r="D130" s="173"/>
      <c r="E130" s="174"/>
      <c r="F130" s="63">
        <f t="shared" si="21"/>
        <v>0</v>
      </c>
      <c r="G130" s="4"/>
    </row>
    <row r="131" spans="1:7" ht="15">
      <c r="A131" s="23"/>
      <c r="B131" s="77" t="s">
        <v>105</v>
      </c>
      <c r="C131" s="6">
        <v>1</v>
      </c>
      <c r="D131" s="179"/>
      <c r="E131" s="174"/>
      <c r="F131" s="63">
        <f>(D131*C131)+(E131*C131)</f>
        <v>0</v>
      </c>
      <c r="G131" s="4"/>
    </row>
    <row r="132" spans="1:7" ht="15.75" thickBot="1">
      <c r="A132" s="103" t="s">
        <v>188</v>
      </c>
      <c r="B132" s="67" t="s">
        <v>102</v>
      </c>
      <c r="C132" s="89"/>
      <c r="D132" s="89">
        <f>SUM(D124:D131)</f>
        <v>0</v>
      </c>
      <c r="E132" s="89">
        <f>SUM(E124:E131)</f>
        <v>0</v>
      </c>
      <c r="F132" s="89">
        <f>SUM(F124:F131)</f>
        <v>0</v>
      </c>
    </row>
    <row r="133" spans="1:7" ht="13.5" thickBot="1">
      <c r="D133"/>
      <c r="E133" s="87"/>
      <c r="F133"/>
    </row>
    <row r="134" spans="1:7" ht="15.75" thickBot="1">
      <c r="C134" s="101" t="s">
        <v>164</v>
      </c>
      <c r="D134" s="55">
        <f>D132+D122+D112+D103+D92+D81</f>
        <v>0</v>
      </c>
      <c r="E134" s="55">
        <f t="shared" ref="E134:F134" si="22">E132+E122+E112+E103+E92+E81</f>
        <v>0</v>
      </c>
      <c r="F134" s="55">
        <f t="shared" si="22"/>
        <v>0</v>
      </c>
    </row>
    <row r="135" spans="1:7" ht="13.5" thickBot="1">
      <c r="D135"/>
      <c r="E135" s="87"/>
      <c r="F135"/>
    </row>
    <row r="136" spans="1:7" ht="14.45" customHeight="1">
      <c r="A136" s="17" t="s">
        <v>130</v>
      </c>
      <c r="B136" s="18"/>
      <c r="C136" s="18"/>
      <c r="D136" s="57"/>
      <c r="E136" s="84"/>
      <c r="F136" s="31"/>
    </row>
    <row r="137" spans="1:7" ht="15">
      <c r="A137" s="19"/>
      <c r="B137" s="9" t="s">
        <v>85</v>
      </c>
      <c r="C137" s="6">
        <v>1</v>
      </c>
      <c r="D137" s="173"/>
      <c r="E137" s="174"/>
      <c r="F137" s="63">
        <f>(D137*C137)+(E137*C137)</f>
        <v>0</v>
      </c>
      <c r="G137" s="4"/>
    </row>
    <row r="138" spans="1:7" ht="25.5">
      <c r="A138" s="23"/>
      <c r="B138" s="76" t="s">
        <v>108</v>
      </c>
      <c r="C138" s="6">
        <v>1</v>
      </c>
      <c r="D138" s="173"/>
      <c r="E138" s="174"/>
      <c r="F138" s="63">
        <f t="shared" ref="F138:F143" si="23">(D138*C138)+(E138*C138)</f>
        <v>0</v>
      </c>
      <c r="G138" s="4"/>
    </row>
    <row r="139" spans="1:7" ht="15">
      <c r="A139" s="23"/>
      <c r="B139" s="77" t="s">
        <v>84</v>
      </c>
      <c r="C139" s="7">
        <v>1</v>
      </c>
      <c r="D139" s="173"/>
      <c r="E139" s="174"/>
      <c r="F139" s="63">
        <f t="shared" si="23"/>
        <v>0</v>
      </c>
      <c r="G139" s="4"/>
    </row>
    <row r="140" spans="1:7" ht="15">
      <c r="A140" s="23"/>
      <c r="B140" s="77" t="s">
        <v>78</v>
      </c>
      <c r="C140" s="7">
        <v>1</v>
      </c>
      <c r="D140" s="173"/>
      <c r="E140" s="174"/>
      <c r="F140" s="63">
        <f t="shared" si="23"/>
        <v>0</v>
      </c>
      <c r="G140" s="4"/>
    </row>
    <row r="141" spans="1:7" ht="25.5">
      <c r="A141" s="75" t="s">
        <v>59</v>
      </c>
      <c r="B141" s="76" t="s">
        <v>107</v>
      </c>
      <c r="C141" s="6">
        <v>22</v>
      </c>
      <c r="D141" s="173"/>
      <c r="E141" s="174"/>
      <c r="F141" s="63">
        <f t="shared" si="23"/>
        <v>0</v>
      </c>
      <c r="G141" s="4"/>
    </row>
    <row r="142" spans="1:7" ht="25.5">
      <c r="A142" s="75" t="s">
        <v>57</v>
      </c>
      <c r="B142" s="76" t="s">
        <v>107</v>
      </c>
      <c r="C142" s="6">
        <v>10</v>
      </c>
      <c r="D142" s="173"/>
      <c r="E142" s="174"/>
      <c r="F142" s="63">
        <f t="shared" si="23"/>
        <v>0</v>
      </c>
      <c r="G142" s="4"/>
    </row>
    <row r="143" spans="1:7" ht="15">
      <c r="A143" s="23"/>
      <c r="B143" s="77" t="s">
        <v>105</v>
      </c>
      <c r="C143" s="7">
        <v>1</v>
      </c>
      <c r="D143" s="173"/>
      <c r="E143" s="174"/>
      <c r="F143" s="63">
        <f t="shared" si="23"/>
        <v>0</v>
      </c>
    </row>
    <row r="144" spans="1:7" ht="15.75" thickBot="1">
      <c r="A144" s="103" t="s">
        <v>189</v>
      </c>
      <c r="B144" s="67" t="s">
        <v>73</v>
      </c>
      <c r="C144" s="89"/>
      <c r="D144" s="175">
        <f>SUM(D137:D143)</f>
        <v>0</v>
      </c>
      <c r="E144" s="175">
        <f t="shared" ref="E144:F144" si="24">SUM(E137:E143)</f>
        <v>0</v>
      </c>
      <c r="F144" s="89">
        <f t="shared" si="24"/>
        <v>0</v>
      </c>
    </row>
    <row r="145" spans="1:7" ht="15">
      <c r="A145" s="17" t="s">
        <v>123</v>
      </c>
      <c r="B145" s="18"/>
      <c r="C145" s="18"/>
      <c r="D145" s="57"/>
      <c r="E145" s="84"/>
      <c r="F145" s="31"/>
      <c r="G145" s="4"/>
    </row>
    <row r="146" spans="1:7" ht="15">
      <c r="A146" s="23"/>
      <c r="B146" s="9" t="s">
        <v>85</v>
      </c>
      <c r="C146" s="6">
        <v>1</v>
      </c>
      <c r="D146" s="173"/>
      <c r="E146" s="174"/>
      <c r="F146" s="63">
        <f>(D146*C146)+(E146*C146)</f>
        <v>0</v>
      </c>
    </row>
    <row r="147" spans="1:7" ht="25.5">
      <c r="A147" s="23"/>
      <c r="B147" s="76" t="s">
        <v>108</v>
      </c>
      <c r="C147" s="6">
        <v>1</v>
      </c>
      <c r="D147" s="173"/>
      <c r="E147" s="174"/>
      <c r="F147" s="63">
        <f t="shared" ref="F147:F153" si="25">(D147*C147)+(E147*C147)</f>
        <v>0</v>
      </c>
    </row>
    <row r="148" spans="1:7" ht="15">
      <c r="A148" s="19"/>
      <c r="B148" s="77" t="s">
        <v>84</v>
      </c>
      <c r="C148" s="7">
        <v>1</v>
      </c>
      <c r="D148" s="173"/>
      <c r="E148" s="174"/>
      <c r="F148" s="63">
        <f t="shared" si="25"/>
        <v>0</v>
      </c>
    </row>
    <row r="149" spans="1:7" ht="15">
      <c r="A149" s="23"/>
      <c r="B149" s="77" t="s">
        <v>78</v>
      </c>
      <c r="C149" s="7">
        <v>1</v>
      </c>
      <c r="D149" s="173"/>
      <c r="E149" s="174"/>
      <c r="F149" s="63">
        <f t="shared" si="25"/>
        <v>0</v>
      </c>
    </row>
    <row r="150" spans="1:7" ht="25.5">
      <c r="A150" s="75" t="s">
        <v>38</v>
      </c>
      <c r="B150" s="76" t="s">
        <v>107</v>
      </c>
      <c r="C150" s="7">
        <v>12</v>
      </c>
      <c r="D150" s="173"/>
      <c r="E150" s="174"/>
      <c r="F150" s="63">
        <f t="shared" si="25"/>
        <v>0</v>
      </c>
    </row>
    <row r="151" spans="1:7" ht="25.5">
      <c r="A151" s="75" t="s">
        <v>40</v>
      </c>
      <c r="B151" s="76" t="s">
        <v>107</v>
      </c>
      <c r="C151" s="6">
        <v>23</v>
      </c>
      <c r="D151" s="173"/>
      <c r="E151" s="174"/>
      <c r="F151" s="63">
        <f t="shared" si="25"/>
        <v>0</v>
      </c>
    </row>
    <row r="152" spans="1:7" ht="25.5">
      <c r="A152" s="75" t="s">
        <v>39</v>
      </c>
      <c r="B152" s="76" t="s">
        <v>107</v>
      </c>
      <c r="C152" s="6">
        <v>22</v>
      </c>
      <c r="D152" s="173"/>
      <c r="E152" s="174"/>
      <c r="F152" s="63">
        <f t="shared" si="25"/>
        <v>0</v>
      </c>
    </row>
    <row r="153" spans="1:7" ht="15">
      <c r="A153" s="54"/>
      <c r="B153" s="77" t="s">
        <v>105</v>
      </c>
      <c r="C153" s="7">
        <v>1</v>
      </c>
      <c r="D153" s="173"/>
      <c r="E153" s="174"/>
      <c r="F153" s="63">
        <f t="shared" si="25"/>
        <v>0</v>
      </c>
    </row>
    <row r="154" spans="1:7" ht="15.75" thickBot="1">
      <c r="A154" s="103" t="s">
        <v>189</v>
      </c>
      <c r="B154" s="67" t="s">
        <v>73</v>
      </c>
      <c r="C154" s="89"/>
      <c r="D154" s="89">
        <f>SUM(D146:D153)</f>
        <v>0</v>
      </c>
      <c r="E154" s="89">
        <f>SUM(E146:E153)</f>
        <v>0</v>
      </c>
      <c r="F154" s="89">
        <f>SUM(F146:F153)</f>
        <v>0</v>
      </c>
    </row>
    <row r="155" spans="1:7" ht="15">
      <c r="A155" s="17" t="s">
        <v>125</v>
      </c>
      <c r="B155" s="18"/>
      <c r="C155" s="18"/>
      <c r="D155" s="57"/>
      <c r="E155" s="84"/>
      <c r="F155" s="31"/>
      <c r="G155" s="4"/>
    </row>
    <row r="156" spans="1:7" ht="15">
      <c r="A156" s="23"/>
      <c r="B156" s="9" t="s">
        <v>85</v>
      </c>
      <c r="C156" s="6">
        <v>1</v>
      </c>
      <c r="D156" s="173"/>
      <c r="E156" s="174"/>
      <c r="F156" s="63">
        <f>(D156*C156)+(E156*C156)</f>
        <v>0</v>
      </c>
    </row>
    <row r="157" spans="1:7" ht="25.5">
      <c r="A157" s="23"/>
      <c r="B157" s="76" t="s">
        <v>108</v>
      </c>
      <c r="C157" s="6">
        <v>1</v>
      </c>
      <c r="D157" s="173"/>
      <c r="E157" s="174"/>
      <c r="F157" s="63">
        <f t="shared" ref="F157:F163" si="26">(D157*C157)+(E157*C157)</f>
        <v>0</v>
      </c>
    </row>
    <row r="158" spans="1:7" ht="15">
      <c r="A158" s="19"/>
      <c r="B158" s="77" t="s">
        <v>84</v>
      </c>
      <c r="C158" s="7">
        <v>1</v>
      </c>
      <c r="D158" s="173"/>
      <c r="E158" s="174"/>
      <c r="F158" s="63">
        <f t="shared" si="26"/>
        <v>0</v>
      </c>
    </row>
    <row r="159" spans="1:7" ht="15">
      <c r="A159" s="23"/>
      <c r="B159" s="77" t="s">
        <v>78</v>
      </c>
      <c r="C159" s="7">
        <v>1</v>
      </c>
      <c r="D159" s="173"/>
      <c r="E159" s="174"/>
      <c r="F159" s="63">
        <f t="shared" si="26"/>
        <v>0</v>
      </c>
    </row>
    <row r="160" spans="1:7" ht="25.5">
      <c r="A160" s="75" t="s">
        <v>42</v>
      </c>
      <c r="B160" s="76" t="s">
        <v>107</v>
      </c>
      <c r="C160" s="7">
        <v>12</v>
      </c>
      <c r="D160" s="173"/>
      <c r="E160" s="174"/>
      <c r="F160" s="63">
        <f t="shared" si="26"/>
        <v>0</v>
      </c>
    </row>
    <row r="161" spans="1:7" ht="25.5">
      <c r="A161" s="75" t="s">
        <v>41</v>
      </c>
      <c r="B161" s="76" t="s">
        <v>107</v>
      </c>
      <c r="C161" s="6">
        <v>11</v>
      </c>
      <c r="D161" s="173"/>
      <c r="E161" s="174"/>
      <c r="F161" s="63">
        <f t="shared" si="26"/>
        <v>0</v>
      </c>
    </row>
    <row r="162" spans="1:7" ht="25.5">
      <c r="A162" s="75" t="s">
        <v>21</v>
      </c>
      <c r="B162" s="76" t="s">
        <v>107</v>
      </c>
      <c r="C162" s="6">
        <v>16</v>
      </c>
      <c r="D162" s="173"/>
      <c r="E162" s="174"/>
      <c r="F162" s="63">
        <f t="shared" si="26"/>
        <v>0</v>
      </c>
    </row>
    <row r="163" spans="1:7" ht="15">
      <c r="A163" s="54"/>
      <c r="B163" s="77" t="s">
        <v>105</v>
      </c>
      <c r="C163" s="7">
        <v>1</v>
      </c>
      <c r="D163" s="173"/>
      <c r="E163" s="174"/>
      <c r="F163" s="63">
        <f t="shared" si="26"/>
        <v>0</v>
      </c>
    </row>
    <row r="164" spans="1:7" ht="15.75" thickBot="1">
      <c r="A164" s="103" t="s">
        <v>189</v>
      </c>
      <c r="B164" s="67" t="s">
        <v>73</v>
      </c>
      <c r="C164" s="89"/>
      <c r="D164" s="89">
        <f>SUM(D156:D163)</f>
        <v>0</v>
      </c>
      <c r="E164" s="89">
        <f>SUM(E156:E163)</f>
        <v>0</v>
      </c>
      <c r="F164" s="89">
        <f>SUM(F156:F163)</f>
        <v>0</v>
      </c>
    </row>
    <row r="165" spans="1:7" ht="15">
      <c r="A165" s="17" t="s">
        <v>127</v>
      </c>
      <c r="B165" s="18"/>
      <c r="C165" s="18"/>
      <c r="D165" s="57"/>
      <c r="E165" s="84"/>
      <c r="F165" s="31"/>
      <c r="G165" s="4"/>
    </row>
    <row r="166" spans="1:7" ht="15">
      <c r="A166" s="19"/>
      <c r="B166" s="9" t="s">
        <v>85</v>
      </c>
      <c r="C166" s="6">
        <v>1</v>
      </c>
      <c r="D166" s="173"/>
      <c r="E166" s="174"/>
      <c r="F166" s="63">
        <f t="shared" ref="F166:F171" si="27">(D166*C166)+(E166*C166)</f>
        <v>0</v>
      </c>
      <c r="G166" s="4"/>
    </row>
    <row r="167" spans="1:7" ht="25.5">
      <c r="A167" s="23"/>
      <c r="B167" s="76" t="s">
        <v>108</v>
      </c>
      <c r="C167" s="6">
        <v>1</v>
      </c>
      <c r="D167" s="173"/>
      <c r="E167" s="174"/>
      <c r="F167" s="63">
        <f t="shared" si="27"/>
        <v>0</v>
      </c>
      <c r="G167" s="4"/>
    </row>
    <row r="168" spans="1:7" ht="15">
      <c r="A168" s="19"/>
      <c r="B168" s="77" t="s">
        <v>84</v>
      </c>
      <c r="C168" s="7">
        <v>1</v>
      </c>
      <c r="D168" s="173"/>
      <c r="E168" s="174"/>
      <c r="F168" s="63">
        <f t="shared" si="27"/>
        <v>0</v>
      </c>
      <c r="G168" s="4"/>
    </row>
    <row r="169" spans="1:7" ht="15">
      <c r="A169" s="23"/>
      <c r="B169" s="77" t="s">
        <v>78</v>
      </c>
      <c r="C169" s="7">
        <v>1</v>
      </c>
      <c r="D169" s="173"/>
      <c r="E169" s="174"/>
      <c r="F169" s="63">
        <f t="shared" si="27"/>
        <v>0</v>
      </c>
      <c r="G169" s="4"/>
    </row>
    <row r="170" spans="1:7" ht="25.5">
      <c r="A170" s="75" t="s">
        <v>12</v>
      </c>
      <c r="B170" s="76" t="s">
        <v>107</v>
      </c>
      <c r="C170" s="7">
        <v>4</v>
      </c>
      <c r="D170" s="173"/>
      <c r="E170" s="174"/>
      <c r="F170" s="63">
        <f t="shared" si="27"/>
        <v>0</v>
      </c>
    </row>
    <row r="171" spans="1:7" ht="15">
      <c r="A171" s="23"/>
      <c r="B171" s="77" t="s">
        <v>105</v>
      </c>
      <c r="C171" s="7">
        <v>1</v>
      </c>
      <c r="D171" s="173"/>
      <c r="E171" s="85"/>
      <c r="F171" s="63">
        <f t="shared" si="27"/>
        <v>0</v>
      </c>
      <c r="G171" s="4"/>
    </row>
    <row r="172" spans="1:7" ht="15.75" thickBot="1">
      <c r="A172" s="103" t="s">
        <v>189</v>
      </c>
      <c r="B172" s="67" t="s">
        <v>73</v>
      </c>
      <c r="C172" s="89"/>
      <c r="D172" s="89">
        <f>SUM(D166:D171)</f>
        <v>0</v>
      </c>
      <c r="E172" s="175">
        <f t="shared" ref="E172:F172" si="28">SUM(E166:E171)</f>
        <v>0</v>
      </c>
      <c r="F172" s="89">
        <f t="shared" si="28"/>
        <v>0</v>
      </c>
    </row>
    <row r="173" spans="1:7" ht="15">
      <c r="A173" s="17" t="s">
        <v>161</v>
      </c>
      <c r="B173" s="18"/>
      <c r="C173" s="18"/>
      <c r="D173" s="57"/>
      <c r="E173" s="84"/>
      <c r="F173" s="31"/>
      <c r="G173" s="4"/>
    </row>
    <row r="174" spans="1:7" ht="15">
      <c r="A174" s="23"/>
      <c r="B174" s="9" t="s">
        <v>85</v>
      </c>
      <c r="C174" s="6">
        <v>1</v>
      </c>
      <c r="D174" s="173"/>
      <c r="E174" s="174"/>
      <c r="F174" s="63">
        <f t="shared" ref="F174:F180" si="29">(D174*C174)+(E174*C174)</f>
        <v>0</v>
      </c>
    </row>
    <row r="175" spans="1:7" ht="25.5">
      <c r="A175" s="23"/>
      <c r="B175" s="76" t="s">
        <v>108</v>
      </c>
      <c r="C175" s="6">
        <v>1</v>
      </c>
      <c r="D175" s="173"/>
      <c r="E175" s="174"/>
      <c r="F175" s="63">
        <f t="shared" si="29"/>
        <v>0</v>
      </c>
    </row>
    <row r="176" spans="1:7" ht="15">
      <c r="A176" s="19"/>
      <c r="B176" s="77" t="s">
        <v>84</v>
      </c>
      <c r="C176" s="7">
        <v>1</v>
      </c>
      <c r="D176" s="173"/>
      <c r="E176" s="174"/>
      <c r="F176" s="63">
        <f t="shared" si="29"/>
        <v>0</v>
      </c>
      <c r="G176" s="4"/>
    </row>
    <row r="177" spans="1:7" ht="15">
      <c r="A177" s="23"/>
      <c r="B177" s="77" t="s">
        <v>78</v>
      </c>
      <c r="C177" s="7">
        <v>1</v>
      </c>
      <c r="D177" s="173"/>
      <c r="E177" s="174"/>
      <c r="F177" s="63">
        <f t="shared" si="29"/>
        <v>0</v>
      </c>
      <c r="G177" s="4"/>
    </row>
    <row r="178" spans="1:7" ht="25.5">
      <c r="A178" s="75" t="s">
        <v>44</v>
      </c>
      <c r="B178" s="76" t="s">
        <v>107</v>
      </c>
      <c r="C178" s="6">
        <v>14</v>
      </c>
      <c r="D178" s="173"/>
      <c r="E178" s="174"/>
      <c r="F178" s="63">
        <f t="shared" si="29"/>
        <v>0</v>
      </c>
    </row>
    <row r="179" spans="1:7" ht="25.5">
      <c r="A179" s="75" t="s">
        <v>45</v>
      </c>
      <c r="B179" s="76" t="s">
        <v>107</v>
      </c>
      <c r="C179" s="6">
        <v>11</v>
      </c>
      <c r="D179" s="173"/>
      <c r="E179" s="174"/>
      <c r="F179" s="63">
        <f t="shared" si="29"/>
        <v>0</v>
      </c>
      <c r="G179" s="4"/>
    </row>
    <row r="180" spans="1:7" ht="15">
      <c r="A180" s="54"/>
      <c r="B180" s="77" t="s">
        <v>105</v>
      </c>
      <c r="C180" s="7">
        <v>1</v>
      </c>
      <c r="D180" s="173"/>
      <c r="E180" s="174"/>
      <c r="F180" s="63">
        <f t="shared" si="29"/>
        <v>0</v>
      </c>
      <c r="G180" s="4"/>
    </row>
    <row r="181" spans="1:7" ht="15.75" thickBot="1">
      <c r="A181" s="103" t="s">
        <v>189</v>
      </c>
      <c r="B181" s="67" t="s">
        <v>73</v>
      </c>
      <c r="C181" s="89"/>
      <c r="D181" s="89">
        <f>SUM(D174:D180)</f>
        <v>0</v>
      </c>
      <c r="E181" s="89">
        <f t="shared" ref="E181:F181" si="30">SUM(E174:E180)</f>
        <v>0</v>
      </c>
      <c r="F181" s="89">
        <f t="shared" si="30"/>
        <v>0</v>
      </c>
    </row>
    <row r="182" spans="1:7" ht="15">
      <c r="A182" s="17" t="s">
        <v>128</v>
      </c>
      <c r="B182" s="18"/>
      <c r="C182" s="18"/>
      <c r="D182" s="57"/>
      <c r="E182" s="84"/>
      <c r="F182" s="31"/>
    </row>
    <row r="183" spans="1:7" ht="15">
      <c r="A183" s="23"/>
      <c r="B183" s="9" t="s">
        <v>85</v>
      </c>
      <c r="C183" s="6">
        <v>1</v>
      </c>
      <c r="D183" s="173"/>
      <c r="E183" s="174"/>
      <c r="F183" s="63">
        <f t="shared" ref="F183:F189" si="31">(D183*C183)+(E183*C183)</f>
        <v>0</v>
      </c>
    </row>
    <row r="184" spans="1:7" ht="25.5">
      <c r="A184" s="23"/>
      <c r="B184" s="78" t="s">
        <v>108</v>
      </c>
      <c r="C184" s="6">
        <v>1</v>
      </c>
      <c r="D184" s="173"/>
      <c r="E184" s="174"/>
      <c r="F184" s="63">
        <f t="shared" si="31"/>
        <v>0</v>
      </c>
      <c r="G184" s="4"/>
    </row>
    <row r="185" spans="1:7" ht="15">
      <c r="A185" s="23"/>
      <c r="B185" s="77" t="s">
        <v>84</v>
      </c>
      <c r="C185" s="7">
        <v>1</v>
      </c>
      <c r="D185" s="173"/>
      <c r="E185" s="174"/>
      <c r="F185" s="63">
        <f t="shared" si="31"/>
        <v>0</v>
      </c>
      <c r="G185" s="4"/>
    </row>
    <row r="186" spans="1:7" ht="15">
      <c r="A186" s="23"/>
      <c r="B186" s="77" t="s">
        <v>78</v>
      </c>
      <c r="C186" s="7">
        <v>1</v>
      </c>
      <c r="D186" s="173"/>
      <c r="E186" s="174"/>
      <c r="F186" s="63">
        <f t="shared" si="31"/>
        <v>0</v>
      </c>
    </row>
    <row r="187" spans="1:7" ht="25.5">
      <c r="A187" s="75" t="s">
        <v>50</v>
      </c>
      <c r="B187" s="76" t="s">
        <v>107</v>
      </c>
      <c r="C187" s="6">
        <v>33</v>
      </c>
      <c r="D187" s="173"/>
      <c r="E187" s="174"/>
      <c r="F187" s="63">
        <f t="shared" si="31"/>
        <v>0</v>
      </c>
      <c r="G187" s="4"/>
    </row>
    <row r="188" spans="1:7" ht="25.5">
      <c r="A188" s="75" t="s">
        <v>51</v>
      </c>
      <c r="B188" s="76" t="s">
        <v>107</v>
      </c>
      <c r="C188" s="6">
        <v>24</v>
      </c>
      <c r="D188" s="173"/>
      <c r="E188" s="174"/>
      <c r="F188" s="63">
        <f t="shared" si="31"/>
        <v>0</v>
      </c>
      <c r="G188" s="4"/>
    </row>
    <row r="189" spans="1:7" ht="15">
      <c r="A189" s="54"/>
      <c r="B189" s="77" t="s">
        <v>105</v>
      </c>
      <c r="C189" s="7">
        <v>1</v>
      </c>
      <c r="D189" s="173"/>
      <c r="E189" s="174"/>
      <c r="F189" s="63">
        <f t="shared" si="31"/>
        <v>0</v>
      </c>
      <c r="G189" s="4"/>
    </row>
    <row r="190" spans="1:7" ht="15.75" thickBot="1">
      <c r="A190" s="103" t="s">
        <v>189</v>
      </c>
      <c r="B190" s="67" t="s">
        <v>73</v>
      </c>
      <c r="C190" s="89"/>
      <c r="D190" s="89">
        <f>SUM(D184:D189)</f>
        <v>0</v>
      </c>
      <c r="E190" s="89">
        <f t="shared" ref="E190:F190" si="32">SUM(E184:E189)</f>
        <v>0</v>
      </c>
      <c r="F190" s="89">
        <f t="shared" si="32"/>
        <v>0</v>
      </c>
    </row>
    <row r="191" spans="1:7" ht="30">
      <c r="A191" s="17" t="s">
        <v>15</v>
      </c>
      <c r="B191" s="18"/>
      <c r="C191" s="18"/>
      <c r="D191" s="57"/>
      <c r="E191" s="84"/>
      <c r="F191" s="31"/>
    </row>
    <row r="192" spans="1:7" ht="15">
      <c r="A192" s="19"/>
      <c r="B192" s="9" t="s">
        <v>82</v>
      </c>
      <c r="C192" s="6">
        <v>1</v>
      </c>
      <c r="D192" s="173"/>
      <c r="E192" s="174"/>
      <c r="F192" s="63">
        <f t="shared" ref="F192:F204" si="33">(D192*C192)+(E192*C192)</f>
        <v>0</v>
      </c>
    </row>
    <row r="193" spans="1:7" ht="15">
      <c r="A193" s="19"/>
      <c r="B193" s="9" t="s">
        <v>126</v>
      </c>
      <c r="C193" s="7">
        <v>1</v>
      </c>
      <c r="D193" s="173"/>
      <c r="E193" s="174"/>
      <c r="F193" s="63">
        <f t="shared" si="33"/>
        <v>0</v>
      </c>
      <c r="G193" s="4"/>
    </row>
    <row r="194" spans="1:7" ht="25.5">
      <c r="A194" s="19"/>
      <c r="B194" s="76" t="s">
        <v>108</v>
      </c>
      <c r="C194" s="6">
        <v>1</v>
      </c>
      <c r="D194" s="173"/>
      <c r="E194" s="174"/>
      <c r="F194" s="63">
        <f t="shared" si="33"/>
        <v>0</v>
      </c>
      <c r="G194" s="4"/>
    </row>
    <row r="195" spans="1:7" ht="15">
      <c r="A195" s="23"/>
      <c r="B195" s="77" t="s">
        <v>80</v>
      </c>
      <c r="C195" s="7">
        <v>1</v>
      </c>
      <c r="D195" s="173"/>
      <c r="E195" s="174"/>
      <c r="F195" s="63">
        <f t="shared" si="33"/>
        <v>0</v>
      </c>
      <c r="G195" s="4"/>
    </row>
    <row r="196" spans="1:7" ht="15">
      <c r="A196" s="23"/>
      <c r="B196" s="77" t="s">
        <v>78</v>
      </c>
      <c r="C196" s="7">
        <v>1</v>
      </c>
      <c r="D196" s="173"/>
      <c r="E196" s="174"/>
      <c r="F196" s="63">
        <f t="shared" si="33"/>
        <v>0</v>
      </c>
    </row>
    <row r="197" spans="1:7" ht="25.5">
      <c r="A197" s="74" t="s">
        <v>112</v>
      </c>
      <c r="B197" s="76" t="s">
        <v>107</v>
      </c>
      <c r="C197" s="6">
        <v>24</v>
      </c>
      <c r="D197" s="173"/>
      <c r="E197" s="174"/>
      <c r="F197" s="63">
        <f t="shared" si="33"/>
        <v>0</v>
      </c>
    </row>
    <row r="198" spans="1:7" ht="25.5">
      <c r="A198" s="74" t="s">
        <v>111</v>
      </c>
      <c r="B198" s="76" t="s">
        <v>107</v>
      </c>
      <c r="C198" s="6">
        <v>16</v>
      </c>
      <c r="D198" s="173"/>
      <c r="E198" s="174"/>
      <c r="F198" s="63">
        <f t="shared" si="33"/>
        <v>0</v>
      </c>
    </row>
    <row r="199" spans="1:7" ht="25.5">
      <c r="A199" s="74" t="s">
        <v>114</v>
      </c>
      <c r="B199" s="76" t="s">
        <v>107</v>
      </c>
      <c r="C199" s="6">
        <v>22</v>
      </c>
      <c r="D199" s="173"/>
      <c r="E199" s="174"/>
      <c r="F199" s="63">
        <f t="shared" si="33"/>
        <v>0</v>
      </c>
    </row>
    <row r="200" spans="1:7" ht="25.5">
      <c r="A200" s="74" t="s">
        <v>115</v>
      </c>
      <c r="B200" s="76" t="s">
        <v>107</v>
      </c>
      <c r="C200" s="6">
        <v>23</v>
      </c>
      <c r="D200" s="173"/>
      <c r="E200" s="174"/>
      <c r="F200" s="63">
        <f t="shared" si="33"/>
        <v>0</v>
      </c>
    </row>
    <row r="201" spans="1:7" ht="25.5" customHeight="1">
      <c r="A201" s="74" t="s">
        <v>118</v>
      </c>
      <c r="B201" s="76" t="s">
        <v>107</v>
      </c>
      <c r="C201" s="6">
        <v>20</v>
      </c>
      <c r="D201" s="173"/>
      <c r="E201" s="174"/>
      <c r="F201" s="63">
        <f t="shared" si="33"/>
        <v>0</v>
      </c>
    </row>
    <row r="202" spans="1:7" ht="25.5">
      <c r="A202" s="74" t="s">
        <v>119</v>
      </c>
      <c r="B202" s="76" t="s">
        <v>107</v>
      </c>
      <c r="C202" s="6">
        <v>17</v>
      </c>
      <c r="D202" s="173"/>
      <c r="E202" s="174"/>
      <c r="F202" s="63">
        <f>(D202*C202)+(E202*C202)</f>
        <v>0</v>
      </c>
    </row>
    <row r="203" spans="1:7" ht="25.5">
      <c r="A203" s="74" t="s">
        <v>120</v>
      </c>
      <c r="B203" s="76" t="s">
        <v>107</v>
      </c>
      <c r="C203" s="6">
        <v>15</v>
      </c>
      <c r="D203" s="173"/>
      <c r="E203" s="174"/>
      <c r="F203" s="63">
        <f t="shared" si="33"/>
        <v>0</v>
      </c>
    </row>
    <row r="204" spans="1:7" ht="14.1" customHeight="1">
      <c r="A204" s="23"/>
      <c r="B204" s="77" t="s">
        <v>105</v>
      </c>
      <c r="C204" s="7">
        <v>1</v>
      </c>
      <c r="D204" s="173"/>
      <c r="E204" s="174"/>
      <c r="F204" s="63">
        <f t="shared" si="33"/>
        <v>0</v>
      </c>
    </row>
    <row r="205" spans="1:7" ht="15.75" thickBot="1">
      <c r="A205" s="103" t="s">
        <v>189</v>
      </c>
      <c r="B205" s="67" t="s">
        <v>103</v>
      </c>
      <c r="C205" s="89"/>
      <c r="D205" s="89">
        <f>SUM(D192:D204)</f>
        <v>0</v>
      </c>
      <c r="E205" s="89">
        <f t="shared" ref="E205:F205" si="34">SUM(E192:E204)</f>
        <v>0</v>
      </c>
      <c r="F205" s="89">
        <f t="shared" si="34"/>
        <v>0</v>
      </c>
    </row>
    <row r="206" spans="1:7" ht="15">
      <c r="A206" s="17" t="s">
        <v>117</v>
      </c>
      <c r="B206" s="18"/>
      <c r="C206" s="18"/>
      <c r="D206" s="57"/>
      <c r="E206" s="84"/>
      <c r="F206" s="35"/>
    </row>
    <row r="207" spans="1:7" ht="15">
      <c r="A207" s="19"/>
      <c r="B207" s="9" t="s">
        <v>85</v>
      </c>
      <c r="C207" s="6">
        <v>1</v>
      </c>
      <c r="D207" s="173"/>
      <c r="E207" s="174"/>
      <c r="F207" s="63">
        <f t="shared" ref="F207:F214" si="35">(D207*C207)+(E207*C207)</f>
        <v>0</v>
      </c>
      <c r="G207" s="4"/>
    </row>
    <row r="208" spans="1:7" ht="25.5">
      <c r="A208" s="19"/>
      <c r="B208" s="76" t="s">
        <v>108</v>
      </c>
      <c r="C208" s="6">
        <v>1</v>
      </c>
      <c r="D208" s="173"/>
      <c r="E208" s="174"/>
      <c r="F208" s="63">
        <f t="shared" si="35"/>
        <v>0</v>
      </c>
      <c r="G208" s="4"/>
    </row>
    <row r="209" spans="1:7" ht="15">
      <c r="A209" s="19"/>
      <c r="B209" s="77" t="s">
        <v>84</v>
      </c>
      <c r="C209" s="7">
        <v>1</v>
      </c>
      <c r="D209" s="173"/>
      <c r="E209" s="174"/>
      <c r="F209" s="63">
        <f t="shared" si="35"/>
        <v>0</v>
      </c>
    </row>
    <row r="210" spans="1:7" ht="15">
      <c r="A210" s="23"/>
      <c r="B210" s="77" t="s">
        <v>78</v>
      </c>
      <c r="C210" s="7">
        <v>1</v>
      </c>
      <c r="D210" s="173"/>
      <c r="E210" s="174"/>
      <c r="F210" s="63">
        <f t="shared" si="35"/>
        <v>0</v>
      </c>
    </row>
    <row r="211" spans="1:7" ht="25.5">
      <c r="A211" s="74" t="s">
        <v>111</v>
      </c>
      <c r="B211" s="76" t="s">
        <v>107</v>
      </c>
      <c r="C211" s="7">
        <v>9</v>
      </c>
      <c r="D211" s="173"/>
      <c r="E211" s="174"/>
      <c r="F211" s="63">
        <f t="shared" si="35"/>
        <v>0</v>
      </c>
      <c r="G211" s="4"/>
    </row>
    <row r="212" spans="1:7" ht="25.5">
      <c r="A212" s="74" t="s">
        <v>114</v>
      </c>
      <c r="B212" s="76" t="s">
        <v>107</v>
      </c>
      <c r="C212" s="6">
        <v>9</v>
      </c>
      <c r="D212" s="173"/>
      <c r="E212" s="174"/>
      <c r="F212" s="63">
        <f t="shared" si="35"/>
        <v>0</v>
      </c>
      <c r="G212" s="4"/>
    </row>
    <row r="213" spans="1:7" ht="25.5">
      <c r="A213" s="74" t="s">
        <v>115</v>
      </c>
      <c r="B213" s="76" t="s">
        <v>107</v>
      </c>
      <c r="C213" s="6">
        <v>5</v>
      </c>
      <c r="D213" s="173"/>
      <c r="E213" s="174"/>
      <c r="F213" s="63">
        <f t="shared" si="35"/>
        <v>0</v>
      </c>
    </row>
    <row r="214" spans="1:7" ht="15">
      <c r="A214" s="54"/>
      <c r="B214" s="77" t="s">
        <v>105</v>
      </c>
      <c r="C214" s="7">
        <v>1</v>
      </c>
      <c r="D214" s="173"/>
      <c r="E214" s="174"/>
      <c r="F214" s="63">
        <f t="shared" si="35"/>
        <v>0</v>
      </c>
    </row>
    <row r="215" spans="1:7" ht="15.75" thickBot="1">
      <c r="A215" s="103" t="s">
        <v>189</v>
      </c>
      <c r="B215" s="67" t="s">
        <v>99</v>
      </c>
      <c r="C215" s="89"/>
      <c r="D215" s="89">
        <f>SUM(D207:D214)</f>
        <v>0</v>
      </c>
      <c r="E215" s="89">
        <f>SUM(E207:E214)</f>
        <v>0</v>
      </c>
      <c r="F215" s="89">
        <f>SUM(F207:F214)</f>
        <v>0</v>
      </c>
    </row>
    <row r="216" spans="1:7" ht="15">
      <c r="A216" s="17" t="s">
        <v>163</v>
      </c>
      <c r="B216" s="18"/>
      <c r="C216" s="18"/>
      <c r="D216" s="57"/>
      <c r="E216" s="84"/>
      <c r="F216" s="35"/>
    </row>
    <row r="217" spans="1:7" ht="15">
      <c r="A217" s="19"/>
      <c r="B217" s="9" t="s">
        <v>85</v>
      </c>
      <c r="C217" s="6">
        <v>1</v>
      </c>
      <c r="D217" s="173"/>
      <c r="E217" s="174"/>
      <c r="F217" s="63">
        <f t="shared" ref="F217:F224" si="36">(D217*C217)+(E217*C217)</f>
        <v>0</v>
      </c>
      <c r="G217" s="4"/>
    </row>
    <row r="218" spans="1:7" ht="25.5">
      <c r="A218" s="19"/>
      <c r="B218" s="76" t="s">
        <v>108</v>
      </c>
      <c r="C218" s="6">
        <v>1</v>
      </c>
      <c r="D218" s="173"/>
      <c r="E218" s="174"/>
      <c r="F218" s="63">
        <f t="shared" si="36"/>
        <v>0</v>
      </c>
      <c r="G218" s="4"/>
    </row>
    <row r="219" spans="1:7" ht="15">
      <c r="A219" s="19"/>
      <c r="B219" s="77" t="s">
        <v>84</v>
      </c>
      <c r="C219" s="7">
        <v>1</v>
      </c>
      <c r="D219" s="173"/>
      <c r="E219" s="174"/>
      <c r="F219" s="63">
        <f t="shared" si="36"/>
        <v>0</v>
      </c>
    </row>
    <row r="220" spans="1:7" ht="15">
      <c r="A220" s="23"/>
      <c r="B220" s="77" t="s">
        <v>78</v>
      </c>
      <c r="C220" s="7">
        <v>1</v>
      </c>
      <c r="D220" s="173"/>
      <c r="E220" s="174"/>
      <c r="F220" s="63">
        <f t="shared" si="36"/>
        <v>0</v>
      </c>
    </row>
    <row r="221" spans="1:7" ht="25.5">
      <c r="A221" s="74" t="s">
        <v>112</v>
      </c>
      <c r="B221" s="76" t="s">
        <v>107</v>
      </c>
      <c r="C221" s="7">
        <v>2</v>
      </c>
      <c r="D221" s="173"/>
      <c r="E221" s="174"/>
      <c r="F221" s="63">
        <f t="shared" si="36"/>
        <v>0</v>
      </c>
      <c r="G221" s="4"/>
    </row>
    <row r="222" spans="1:7" ht="25.5">
      <c r="A222" s="74" t="s">
        <v>111</v>
      </c>
      <c r="B222" s="76" t="s">
        <v>107</v>
      </c>
      <c r="C222" s="6">
        <v>2</v>
      </c>
      <c r="D222" s="173"/>
      <c r="E222" s="174"/>
      <c r="F222" s="63">
        <f t="shared" si="36"/>
        <v>0</v>
      </c>
      <c r="G222" s="4"/>
    </row>
    <row r="223" spans="1:7" ht="25.5">
      <c r="A223" s="74" t="s">
        <v>114</v>
      </c>
      <c r="B223" s="76" t="s">
        <v>107</v>
      </c>
      <c r="C223" s="6">
        <v>2</v>
      </c>
      <c r="D223" s="173"/>
      <c r="E223" s="174"/>
      <c r="F223" s="63">
        <f t="shared" si="36"/>
        <v>0</v>
      </c>
    </row>
    <row r="224" spans="1:7" ht="15">
      <c r="A224" s="54"/>
      <c r="B224" s="77" t="s">
        <v>105</v>
      </c>
      <c r="C224" s="7">
        <v>1</v>
      </c>
      <c r="D224" s="173"/>
      <c r="E224" s="174"/>
      <c r="F224" s="63">
        <f t="shared" si="36"/>
        <v>0</v>
      </c>
    </row>
    <row r="225" spans="1:6" ht="15.75" thickBot="1">
      <c r="A225" s="103" t="s">
        <v>189</v>
      </c>
      <c r="B225" s="67" t="s">
        <v>166</v>
      </c>
      <c r="C225" s="89"/>
      <c r="D225" s="89">
        <f>SUM(D217:D224)</f>
        <v>0</v>
      </c>
      <c r="E225" s="89">
        <f>SUM(E217:E224)</f>
        <v>0</v>
      </c>
      <c r="F225" s="89">
        <f>SUM(F217:F224)</f>
        <v>0</v>
      </c>
    </row>
    <row r="226" spans="1:6" ht="13.5" thickBot="1">
      <c r="D226"/>
      <c r="E226" s="87"/>
      <c r="F226"/>
    </row>
    <row r="227" spans="1:6" ht="15.75" thickBot="1">
      <c r="C227" s="101" t="s">
        <v>165</v>
      </c>
      <c r="D227" s="55">
        <f>D225+D215+D205+D190+D181+D172+D164+D154+D144</f>
        <v>0</v>
      </c>
      <c r="E227" s="55">
        <f t="shared" ref="E227:F227" si="37">E225+E215+E205+E190+E181+E172+E164+E154+E144</f>
        <v>0</v>
      </c>
      <c r="F227" s="55">
        <f t="shared" si="37"/>
        <v>0</v>
      </c>
    </row>
    <row r="230" spans="1:6">
      <c r="F230" s="80"/>
    </row>
    <row r="238" spans="1:6">
      <c r="E238" s="86">
        <v>0</v>
      </c>
    </row>
  </sheetData>
  <sheetProtection algorithmName="SHA-512" hashValue="nR5fB29iTqnftSQDfs+kvkAq8uZboTr5Wjhmqv0imX5vVKiTfOmPt8cC81IVSTjeNAVwHS34NKIyCfn6T56Tmw==" saltValue="SMY8U0YaPLqS+LBKf3nqOA==" spinCount="100000" sheet="1" objects="1" scenarios="1"/>
  <mergeCells count="11">
    <mergeCell ref="A9:F9"/>
    <mergeCell ref="A10:A11"/>
    <mergeCell ref="B10:B11"/>
    <mergeCell ref="C10:C11"/>
    <mergeCell ref="D10:E10"/>
    <mergeCell ref="F10:F11"/>
    <mergeCell ref="B6:F6"/>
    <mergeCell ref="B4:F4"/>
    <mergeCell ref="B3:F3"/>
    <mergeCell ref="B5:F5"/>
    <mergeCell ref="B2:F2"/>
  </mergeCells>
  <phoneticPr fontId="7" type="noConversion"/>
  <printOptions horizontalCentered="1"/>
  <pageMargins left="0.70866141732283472" right="0.70866141732283472" top="0.74803149606299213" bottom="0.74803149606299213" header="0.31496062992125984" footer="0.31496062992125984"/>
  <pageSetup paperSize="9" scale="73" fitToHeight="0" orientation="landscape" r:id="rId1"/>
  <headerFooter>
    <oddHeader>&amp;L&amp;G&amp;R&amp;D</oddHeader>
    <oddFooter>&amp;LUNIVERSITÉ LYON 3
ÉCLAIRAGE DE SÉCURITÉ&amp;CDécomposition des Prix
Global et Forfaitaire&amp;R&amp;P</oddFooter>
  </headerFooter>
  <rowBreaks count="8" manualBreakCount="8">
    <brk id="30" max="5" man="1"/>
    <brk id="54" max="5" man="1"/>
    <brk id="81" max="5" man="1"/>
    <brk id="112" max="5" man="1"/>
    <brk id="135" max="5" man="1"/>
    <brk id="164" max="5" man="1"/>
    <brk id="190" max="5" man="1"/>
    <brk id="215" max="5"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8BE23-AD43-40BC-B0D2-98D0C324C89F}">
  <dimension ref="A1:L40"/>
  <sheetViews>
    <sheetView view="pageBreakPreview" zoomScale="60" zoomScaleNormal="70" workbookViewId="0">
      <selection activeCell="K45" sqref="K45"/>
    </sheetView>
  </sheetViews>
  <sheetFormatPr baseColWidth="10" defaultColWidth="9.42578125" defaultRowHeight="12.75"/>
  <cols>
    <col min="1" max="1" width="28.42578125" customWidth="1"/>
    <col min="2" max="2" width="78.5703125" bestFit="1" customWidth="1"/>
    <col min="3" max="3" width="23.5703125" bestFit="1" customWidth="1"/>
    <col min="4" max="4" width="78.5703125" bestFit="1" customWidth="1"/>
    <col min="5" max="5" width="0" hidden="1" customWidth="1"/>
    <col min="6" max="6" width="23.5703125" bestFit="1" customWidth="1"/>
    <col min="7" max="7" width="23.5703125" customWidth="1"/>
    <col min="8" max="8" width="16.42578125" customWidth="1"/>
    <col min="9" max="10" width="15" customWidth="1"/>
    <col min="11" max="11" width="14.42578125" customWidth="1"/>
    <col min="12" max="12" width="9.5703125" bestFit="1" customWidth="1"/>
    <col min="14" max="14" width="11.5703125" bestFit="1" customWidth="1"/>
    <col min="21" max="21" width="15" bestFit="1" customWidth="1"/>
    <col min="28" max="28" width="26.5703125" customWidth="1"/>
  </cols>
  <sheetData>
    <row r="1" spans="1:12" ht="15.75" thickBot="1">
      <c r="A1" s="1"/>
      <c r="B1" s="1"/>
      <c r="C1" s="2"/>
      <c r="D1" s="1"/>
      <c r="E1" s="1"/>
      <c r="F1" s="2"/>
      <c r="G1" s="2"/>
      <c r="H1" s="1"/>
      <c r="I1" s="3"/>
      <c r="J1" s="3"/>
      <c r="K1" s="3"/>
      <c r="L1" s="4"/>
    </row>
    <row r="2" spans="1:12" ht="15">
      <c r="A2" s="46" t="s">
        <v>63</v>
      </c>
      <c r="B2" s="47"/>
      <c r="C2" s="48"/>
      <c r="D2" s="47"/>
      <c r="E2" s="49"/>
      <c r="F2" s="48"/>
      <c r="G2" s="48"/>
      <c r="H2" s="49"/>
      <c r="I2" s="50"/>
      <c r="J2" s="50"/>
      <c r="K2" s="51"/>
      <c r="L2" s="4"/>
    </row>
    <row r="3" spans="1:12" ht="44.1" customHeight="1" thickBot="1">
      <c r="A3" s="159" t="s">
        <v>8</v>
      </c>
      <c r="B3" s="160"/>
      <c r="C3" s="160"/>
      <c r="D3" s="160"/>
      <c r="E3" s="160"/>
      <c r="F3" s="160"/>
      <c r="G3" s="160"/>
      <c r="H3" s="160"/>
      <c r="I3" s="160"/>
      <c r="J3" s="160"/>
      <c r="K3" s="161"/>
      <c r="L3" s="4"/>
    </row>
    <row r="4" spans="1:12" ht="14.25">
      <c r="A4" s="162" t="s">
        <v>0</v>
      </c>
      <c r="B4" s="164" t="s">
        <v>6</v>
      </c>
      <c r="C4" s="166" t="s">
        <v>5</v>
      </c>
      <c r="D4" s="166" t="s">
        <v>7</v>
      </c>
      <c r="E4" s="40" t="s">
        <v>1</v>
      </c>
      <c r="F4" s="166" t="s">
        <v>4</v>
      </c>
      <c r="G4" s="41"/>
      <c r="H4" s="168" t="s">
        <v>2</v>
      </c>
      <c r="I4" s="168"/>
      <c r="J4" s="169" t="s">
        <v>3</v>
      </c>
      <c r="K4" s="170"/>
      <c r="L4" s="4"/>
    </row>
    <row r="5" spans="1:12">
      <c r="A5" s="163"/>
      <c r="B5" s="165"/>
      <c r="C5" s="167"/>
      <c r="D5" s="167"/>
      <c r="E5" s="22"/>
      <c r="F5" s="167"/>
      <c r="G5" s="44"/>
      <c r="H5" s="22" t="s">
        <v>25</v>
      </c>
      <c r="I5" s="22" t="s">
        <v>26</v>
      </c>
      <c r="J5" s="22" t="s">
        <v>25</v>
      </c>
      <c r="K5" s="42" t="s">
        <v>26</v>
      </c>
      <c r="L5" s="4"/>
    </row>
    <row r="6" spans="1:12" ht="30">
      <c r="A6" s="21" t="s">
        <v>64</v>
      </c>
      <c r="B6" s="5"/>
      <c r="C6" s="5"/>
      <c r="D6" s="5"/>
      <c r="E6" s="5"/>
      <c r="F6" s="5"/>
      <c r="G6" s="5"/>
      <c r="H6" s="5"/>
      <c r="I6" s="5"/>
      <c r="J6" s="5"/>
      <c r="K6" s="39"/>
      <c r="L6" s="4"/>
    </row>
    <row r="7" spans="1:12" ht="15">
      <c r="A7" s="23"/>
      <c r="B7" s="9" t="s">
        <v>71</v>
      </c>
      <c r="C7" s="6">
        <v>17</v>
      </c>
      <c r="D7" t="s">
        <v>10</v>
      </c>
      <c r="E7" s="6">
        <v>20</v>
      </c>
      <c r="F7" s="6">
        <v>8</v>
      </c>
      <c r="G7" s="7" t="s">
        <v>28</v>
      </c>
      <c r="H7" s="8">
        <v>181.94</v>
      </c>
      <c r="I7" s="8" t="e">
        <f>IF(G7=#REF!,#REF!*Chevreul!H7)+IF(G7=#REF!,#REF!*Chevreul!H7,0)+IF(G7=#REF!,#REF!*Chevreul!H7,0)+IF(G7=#REF!,#REF!*Chevreul!H7,0)</f>
        <v>#REF!</v>
      </c>
      <c r="J7" s="8">
        <f>F7*H7</f>
        <v>1455.52</v>
      </c>
      <c r="K7" s="32" t="e">
        <f>I7*F7</f>
        <v>#REF!</v>
      </c>
      <c r="L7" s="4"/>
    </row>
    <row r="8" spans="1:12" ht="15">
      <c r="A8" s="23"/>
      <c r="B8" s="9"/>
      <c r="C8" s="6"/>
      <c r="D8" t="s">
        <v>11</v>
      </c>
      <c r="E8" s="6"/>
      <c r="F8" s="6">
        <v>9</v>
      </c>
      <c r="G8" s="7" t="s">
        <v>28</v>
      </c>
      <c r="H8" s="8">
        <v>292.47000000000003</v>
      </c>
      <c r="I8" s="8" t="e">
        <f>IF(G8=#REF!,#REF!*Chevreul!H8)+IF(G8=#REF!,#REF!*Chevreul!H8,0)+IF(G8=#REF!,#REF!*Chevreul!H8,0)+IF(G8=#REF!,#REF!*Chevreul!H8,0)</f>
        <v>#REF!</v>
      </c>
      <c r="J8" s="8">
        <f t="shared" ref="J8:J10" si="0">F8*H8</f>
        <v>2632.2300000000005</v>
      </c>
      <c r="K8" s="32" t="e">
        <f t="shared" ref="K8:K10" si="1">I8*F8</f>
        <v>#REF!</v>
      </c>
      <c r="L8" s="4"/>
    </row>
    <row r="9" spans="1:12" ht="15">
      <c r="A9" s="23"/>
      <c r="B9" s="9"/>
      <c r="C9" s="6">
        <v>1</v>
      </c>
      <c r="D9" t="s">
        <v>11</v>
      </c>
      <c r="E9" s="6"/>
      <c r="F9" s="6">
        <v>1</v>
      </c>
      <c r="G9" s="7" t="s">
        <v>28</v>
      </c>
      <c r="H9" s="8">
        <v>181.94</v>
      </c>
      <c r="I9" s="8" t="e">
        <f>IF(G9=#REF!,#REF!*Chevreul!H9)+IF(G9=#REF!,#REF!*Chevreul!H9,0)+IF(G9=#REF!,#REF!*Chevreul!H9,0)+IF(G9=#REF!,#REF!*Chevreul!H9,0)</f>
        <v>#REF!</v>
      </c>
      <c r="J9" s="8">
        <f t="shared" si="0"/>
        <v>181.94</v>
      </c>
      <c r="K9" s="32" t="e">
        <f t="shared" si="1"/>
        <v>#REF!</v>
      </c>
      <c r="L9" s="4"/>
    </row>
    <row r="10" spans="1:12" ht="15">
      <c r="A10" s="23"/>
      <c r="B10" s="9"/>
      <c r="C10" s="6">
        <v>1</v>
      </c>
      <c r="D10" t="s">
        <v>9</v>
      </c>
      <c r="E10" s="6"/>
      <c r="F10" s="6">
        <v>1</v>
      </c>
      <c r="G10" s="7" t="s">
        <v>28</v>
      </c>
      <c r="H10" s="8">
        <v>181.94</v>
      </c>
      <c r="I10" s="8" t="e">
        <f>IF(G10=#REF!,#REF!*Chevreul!H10)+IF(G10=#REF!,#REF!*Chevreul!H10,0)+IF(G10=#REF!,#REF!*Chevreul!H10,0)+IF(G10=#REF!,#REF!*Chevreul!H10,0)</f>
        <v>#REF!</v>
      </c>
      <c r="J10" s="8">
        <f t="shared" si="0"/>
        <v>181.94</v>
      </c>
      <c r="K10" s="32" t="e">
        <f t="shared" si="1"/>
        <v>#REF!</v>
      </c>
      <c r="L10" s="4"/>
    </row>
    <row r="11" spans="1:12" ht="15">
      <c r="A11" s="20"/>
      <c r="B11" s="10" t="s">
        <v>27</v>
      </c>
      <c r="C11" s="11">
        <f>SUM(C6:C10)</f>
        <v>19</v>
      </c>
      <c r="D11" s="11"/>
      <c r="E11" s="10"/>
      <c r="F11" s="11">
        <f>SUM(F7:F10)</f>
        <v>19</v>
      </c>
      <c r="G11" s="11"/>
      <c r="H11" s="12"/>
      <c r="I11" s="12"/>
      <c r="J11" s="36">
        <f>SUM(J7:J10)</f>
        <v>4451.63</v>
      </c>
      <c r="K11" s="38" t="e">
        <f>SUM(K7:K10)</f>
        <v>#REF!</v>
      </c>
      <c r="L11" s="4"/>
    </row>
    <row r="12" spans="1:12" ht="30">
      <c r="A12" s="21" t="s">
        <v>65</v>
      </c>
      <c r="B12" s="5"/>
      <c r="C12" s="5"/>
      <c r="D12" s="5"/>
      <c r="E12" s="5"/>
      <c r="F12" s="5"/>
      <c r="G12" s="5"/>
      <c r="H12" s="5"/>
      <c r="I12" s="5"/>
      <c r="J12" s="5"/>
      <c r="K12" s="39"/>
      <c r="L12" s="4"/>
    </row>
    <row r="13" spans="1:12" ht="15">
      <c r="A13" s="23"/>
      <c r="B13" s="9"/>
      <c r="C13" s="6">
        <v>10</v>
      </c>
      <c r="D13" t="s">
        <v>10</v>
      </c>
      <c r="E13" s="6">
        <v>20</v>
      </c>
      <c r="F13" s="6">
        <v>2</v>
      </c>
      <c r="G13" s="7" t="s">
        <v>28</v>
      </c>
      <c r="H13" s="8">
        <v>181.94</v>
      </c>
      <c r="I13" s="8" t="e">
        <f>IF(G13=#REF!,#REF!*Chevreul!H13)+IF(G13=#REF!,#REF!*Chevreul!H13,0)+IF(G13=#REF!,#REF!*Chevreul!H13,0)+IF(G13=#REF!,#REF!*Chevreul!H13,0)</f>
        <v>#REF!</v>
      </c>
      <c r="J13" s="8">
        <f>F13*H13</f>
        <v>363.88</v>
      </c>
      <c r="K13" s="32" t="e">
        <f>I13*F13</f>
        <v>#REF!</v>
      </c>
      <c r="L13" s="4"/>
    </row>
    <row r="14" spans="1:12" ht="15">
      <c r="A14" s="23"/>
      <c r="B14" s="9"/>
      <c r="C14" s="6"/>
      <c r="D14" t="s">
        <v>11</v>
      </c>
      <c r="E14" s="6"/>
      <c r="F14" s="6">
        <v>8</v>
      </c>
      <c r="G14" s="7" t="s">
        <v>28</v>
      </c>
      <c r="H14" s="8">
        <v>292.47000000000003</v>
      </c>
      <c r="I14" s="8" t="e">
        <f>IF(G14=#REF!,#REF!*Chevreul!H14)+IF(G14=#REF!,#REF!*Chevreul!H14,0)+IF(G14=#REF!,#REF!*Chevreul!H14,0)+IF(G14=#REF!,#REF!*Chevreul!H14,0)</f>
        <v>#REF!</v>
      </c>
      <c r="J14" s="8">
        <f t="shared" ref="J14:J16" si="2">F14*H14</f>
        <v>2339.7600000000002</v>
      </c>
      <c r="K14" s="32" t="e">
        <f t="shared" ref="K14:K16" si="3">I14*F14</f>
        <v>#REF!</v>
      </c>
      <c r="L14" s="4"/>
    </row>
    <row r="15" spans="1:12" ht="15">
      <c r="A15" s="23"/>
      <c r="B15" s="9"/>
      <c r="C15" s="6">
        <v>4</v>
      </c>
      <c r="D15" t="s">
        <v>10</v>
      </c>
      <c r="E15" s="6"/>
      <c r="F15" s="6">
        <v>4</v>
      </c>
      <c r="G15" s="7" t="s">
        <v>28</v>
      </c>
      <c r="H15" s="8">
        <v>181.94</v>
      </c>
      <c r="I15" s="8" t="e">
        <f>IF(G15=#REF!,#REF!*Chevreul!H15)+IF(G15=#REF!,#REF!*Chevreul!H15,0)+IF(G15=#REF!,#REF!*Chevreul!H15,0)+IF(G15=#REF!,#REF!*Chevreul!H15,0)</f>
        <v>#REF!</v>
      </c>
      <c r="J15" s="8">
        <f t="shared" si="2"/>
        <v>727.76</v>
      </c>
      <c r="K15" s="32" t="e">
        <f t="shared" si="3"/>
        <v>#REF!</v>
      </c>
      <c r="L15" s="4"/>
    </row>
    <row r="16" spans="1:12" ht="15">
      <c r="A16" s="23"/>
      <c r="B16" s="9"/>
      <c r="C16" s="6">
        <v>7</v>
      </c>
      <c r="D16" t="s">
        <v>9</v>
      </c>
      <c r="E16" s="6"/>
      <c r="F16" s="6">
        <v>7</v>
      </c>
      <c r="G16" s="7" t="s">
        <v>28</v>
      </c>
      <c r="H16" s="8">
        <v>181.94</v>
      </c>
      <c r="I16" s="8" t="e">
        <f>IF(G16=#REF!,#REF!*Chevreul!H16)+IF(G16=#REF!,#REF!*Chevreul!H16,0)+IF(G16=#REF!,#REF!*Chevreul!H16,0)+IF(G16=#REF!,#REF!*Chevreul!H16,0)</f>
        <v>#REF!</v>
      </c>
      <c r="J16" s="8">
        <f t="shared" si="2"/>
        <v>1273.58</v>
      </c>
      <c r="K16" s="32" t="e">
        <f t="shared" si="3"/>
        <v>#REF!</v>
      </c>
      <c r="L16" s="4"/>
    </row>
    <row r="17" spans="1:12" ht="15">
      <c r="A17" s="20"/>
      <c r="B17" s="10" t="s">
        <v>27</v>
      </c>
      <c r="C17" s="11">
        <f>SUM(C12:C16)</f>
        <v>21</v>
      </c>
      <c r="D17" s="11"/>
      <c r="E17" s="10"/>
      <c r="F17" s="11">
        <f>SUM(F13:F16)</f>
        <v>21</v>
      </c>
      <c r="G17" s="11"/>
      <c r="H17" s="12"/>
      <c r="I17" s="12"/>
      <c r="J17" s="36">
        <f>SUM(J13:J16)</f>
        <v>4704.9800000000005</v>
      </c>
      <c r="K17" s="38" t="e">
        <f>SUM(K13:K16)</f>
        <v>#REF!</v>
      </c>
      <c r="L17" s="4"/>
    </row>
    <row r="18" spans="1:12" ht="30">
      <c r="A18" s="21" t="s">
        <v>66</v>
      </c>
      <c r="B18" s="5"/>
      <c r="C18" s="5"/>
      <c r="D18" s="5"/>
      <c r="E18" s="5"/>
      <c r="F18" s="5"/>
      <c r="G18" s="5"/>
      <c r="H18" s="5"/>
      <c r="I18" s="5"/>
      <c r="J18" s="5"/>
      <c r="K18" s="39"/>
      <c r="L18" s="4"/>
    </row>
    <row r="19" spans="1:12">
      <c r="B19" s="9"/>
      <c r="C19" s="6">
        <v>9</v>
      </c>
      <c r="D19" t="s">
        <v>11</v>
      </c>
      <c r="F19" s="6">
        <v>8</v>
      </c>
      <c r="G19" s="7" t="s">
        <v>28</v>
      </c>
      <c r="H19" s="8">
        <v>292.47000000000003</v>
      </c>
      <c r="I19" s="8" t="e">
        <f>IF(G19=#REF!,#REF!*Chevreul!H19)+IF(G19=#REF!,#REF!*Chevreul!H19,0)+IF(G19=#REF!,#REF!*Chevreul!H19,0)+IF(G19=#REF!,#REF!*Chevreul!H19,0)</f>
        <v>#REF!</v>
      </c>
      <c r="J19" s="8">
        <f t="shared" ref="J19:J20" si="4">F19*H19</f>
        <v>2339.7600000000002</v>
      </c>
      <c r="K19" s="32" t="e">
        <f t="shared" ref="K19:K20" si="5">I19*F19</f>
        <v>#REF!</v>
      </c>
    </row>
    <row r="20" spans="1:12">
      <c r="B20" s="9"/>
      <c r="D20" t="s">
        <v>10</v>
      </c>
      <c r="F20" s="6">
        <v>1</v>
      </c>
      <c r="G20" s="7" t="s">
        <v>28</v>
      </c>
      <c r="H20" s="8">
        <v>181.94</v>
      </c>
      <c r="I20" s="8" t="e">
        <f>IF(G20=#REF!,#REF!*Chevreul!H20)+IF(G20=#REF!,#REF!*Chevreul!H20,0)+IF(G20=#REF!,#REF!*Chevreul!H20,0)+IF(G20=#REF!,#REF!*Chevreul!H20,0)</f>
        <v>#REF!</v>
      </c>
      <c r="J20" s="8">
        <f t="shared" si="4"/>
        <v>181.94</v>
      </c>
      <c r="K20" s="32" t="e">
        <f t="shared" si="5"/>
        <v>#REF!</v>
      </c>
    </row>
    <row r="21" spans="1:12" ht="15">
      <c r="A21" s="23"/>
      <c r="B21" s="9"/>
      <c r="C21" s="6">
        <v>4</v>
      </c>
      <c r="D21" t="s">
        <v>10</v>
      </c>
      <c r="E21" s="6">
        <v>20</v>
      </c>
      <c r="F21" s="6">
        <v>4</v>
      </c>
      <c r="G21" s="7" t="s">
        <v>28</v>
      </c>
      <c r="H21" s="8">
        <v>181.94</v>
      </c>
      <c r="I21" s="8" t="e">
        <f>IF(G21=#REF!,#REF!*Chevreul!H21)+IF(G21=#REF!,#REF!*Chevreul!H21,0)+IF(G21=#REF!,#REF!*Chevreul!H21,0)+IF(G21=#REF!,#REF!*Chevreul!H21,0)</f>
        <v>#REF!</v>
      </c>
      <c r="J21" s="8">
        <f>F21*H21</f>
        <v>727.76</v>
      </c>
      <c r="K21" s="32" t="e">
        <f>I21*F21</f>
        <v>#REF!</v>
      </c>
      <c r="L21" s="4"/>
    </row>
    <row r="22" spans="1:12" ht="15">
      <c r="A22" s="23"/>
      <c r="B22" s="9"/>
      <c r="C22" s="6">
        <v>10</v>
      </c>
      <c r="D22" t="s">
        <v>9</v>
      </c>
      <c r="E22" s="6"/>
      <c r="F22" s="6">
        <v>10</v>
      </c>
      <c r="G22" s="7" t="s">
        <v>28</v>
      </c>
      <c r="H22" s="8">
        <v>292.47000000000003</v>
      </c>
      <c r="I22" s="8" t="e">
        <f>IF(G22=#REF!,#REF!*Chevreul!H22)+IF(G22=#REF!,#REF!*Chevreul!H22,0)+IF(G22=#REF!,#REF!*Chevreul!H22,0)+IF(G22=#REF!,#REF!*Chevreul!H22,0)</f>
        <v>#REF!</v>
      </c>
      <c r="J22" s="8">
        <f t="shared" ref="J22" si="6">F22*H22</f>
        <v>2924.7000000000003</v>
      </c>
      <c r="K22" s="32" t="e">
        <f t="shared" ref="K22" si="7">I22*F22</f>
        <v>#REF!</v>
      </c>
      <c r="L22" s="4"/>
    </row>
    <row r="23" spans="1:12" ht="15">
      <c r="A23" s="20"/>
      <c r="B23" s="10" t="s">
        <v>27</v>
      </c>
      <c r="C23" s="11">
        <f>SUM(C18:C22)</f>
        <v>23</v>
      </c>
      <c r="D23" s="11"/>
      <c r="E23" s="10"/>
      <c r="F23" s="11">
        <f>SUM(F18:F22)</f>
        <v>23</v>
      </c>
      <c r="G23" s="11"/>
      <c r="H23" s="12"/>
      <c r="I23" s="12"/>
      <c r="J23" s="36">
        <f>SUM(J19:J22)</f>
        <v>6174.16</v>
      </c>
      <c r="K23" s="38" t="e">
        <f>SUM(K19:K22)</f>
        <v>#REF!</v>
      </c>
      <c r="L23" s="4"/>
    </row>
    <row r="24" spans="1:12" ht="30">
      <c r="A24" s="33" t="s">
        <v>67</v>
      </c>
      <c r="B24" s="34"/>
      <c r="C24" s="34"/>
      <c r="D24" s="34"/>
      <c r="E24" s="34"/>
      <c r="F24" s="34"/>
      <c r="G24" s="34"/>
      <c r="H24" s="34"/>
      <c r="I24" s="34"/>
      <c r="J24" s="34"/>
      <c r="K24" s="45"/>
      <c r="L24" s="4"/>
    </row>
    <row r="25" spans="1:12">
      <c r="C25" s="6">
        <v>9</v>
      </c>
      <c r="D25" t="s">
        <v>11</v>
      </c>
      <c r="F25" s="6">
        <v>8</v>
      </c>
      <c r="G25" s="7" t="s">
        <v>28</v>
      </c>
      <c r="H25" s="8">
        <v>292.47000000000003</v>
      </c>
      <c r="I25" s="8" t="e">
        <f>IF(G25=#REF!,#REF!*Chevreul!H25)+IF(G25=#REF!,#REF!*Chevreul!H25,0)+IF(G25=#REF!,#REF!*Chevreul!H25,0)+IF(G25=#REF!,#REF!*Chevreul!H25,0)</f>
        <v>#REF!</v>
      </c>
      <c r="J25" s="8">
        <f t="shared" ref="J25:J26" si="8">F25*H25</f>
        <v>2339.7600000000002</v>
      </c>
      <c r="K25" s="32" t="e">
        <f t="shared" ref="K25:K26" si="9">I25*F25</f>
        <v>#REF!</v>
      </c>
    </row>
    <row r="26" spans="1:12">
      <c r="B26" s="9"/>
      <c r="D26" t="s">
        <v>10</v>
      </c>
      <c r="F26" s="6">
        <v>1</v>
      </c>
      <c r="G26" s="7" t="s">
        <v>28</v>
      </c>
      <c r="H26" s="8">
        <v>181.94</v>
      </c>
      <c r="I26" s="8" t="e">
        <f>IF(G26=#REF!,#REF!*Chevreul!H26)+IF(G26=#REF!,#REF!*Chevreul!H26,0)+IF(G26=#REF!,#REF!*Chevreul!H26,0)+IF(G26=#REF!,#REF!*Chevreul!H26,0)</f>
        <v>#REF!</v>
      </c>
      <c r="J26" s="8">
        <f t="shared" si="8"/>
        <v>181.94</v>
      </c>
      <c r="K26" s="32" t="e">
        <f t="shared" si="9"/>
        <v>#REF!</v>
      </c>
    </row>
    <row r="27" spans="1:12" ht="15">
      <c r="A27" s="23"/>
      <c r="B27" s="9"/>
      <c r="C27" s="6">
        <v>4</v>
      </c>
      <c r="D27" t="s">
        <v>10</v>
      </c>
      <c r="E27" s="6">
        <v>20</v>
      </c>
      <c r="F27" s="6">
        <v>4</v>
      </c>
      <c r="G27" s="7" t="s">
        <v>28</v>
      </c>
      <c r="H27" s="8">
        <v>181.94</v>
      </c>
      <c r="I27" s="8" t="e">
        <f>IF(G27=#REF!,#REF!*Chevreul!H27)+IF(G27=#REF!,#REF!*Chevreul!H27,0)+IF(G27=#REF!,#REF!*Chevreul!H27,0)+IF(G27=#REF!,#REF!*Chevreul!H27,0)</f>
        <v>#REF!</v>
      </c>
      <c r="J27" s="8">
        <f>F27*H27</f>
        <v>727.76</v>
      </c>
      <c r="K27" s="32" t="e">
        <f>I27*F27</f>
        <v>#REF!</v>
      </c>
      <c r="L27" s="4"/>
    </row>
    <row r="28" spans="1:12" ht="15">
      <c r="A28" s="23"/>
      <c r="B28" s="9"/>
      <c r="C28" s="6">
        <v>4</v>
      </c>
      <c r="D28" t="s">
        <v>9</v>
      </c>
      <c r="E28" s="6"/>
      <c r="F28" s="6">
        <v>4</v>
      </c>
      <c r="G28" s="7" t="s">
        <v>28</v>
      </c>
      <c r="H28" s="8">
        <v>181.94</v>
      </c>
      <c r="I28" s="8" t="e">
        <f>IF(G28=#REF!,#REF!*Chevreul!H28)+IF(G28=#REF!,#REF!*Chevreul!H28,0)+IF(G28=#REF!,#REF!*Chevreul!H28,0)+IF(G28=#REF!,#REF!*Chevreul!H28,0)</f>
        <v>#REF!</v>
      </c>
      <c r="J28" s="8">
        <f t="shared" ref="J28" si="10">F28*H28</f>
        <v>727.76</v>
      </c>
      <c r="K28" s="32" t="e">
        <f t="shared" ref="K28" si="11">I28*F28</f>
        <v>#REF!</v>
      </c>
      <c r="L28" s="4"/>
    </row>
    <row r="29" spans="1:12" ht="15">
      <c r="A29" s="24"/>
      <c r="B29" s="13" t="s">
        <v>27</v>
      </c>
      <c r="C29" s="14">
        <f>SUM(C25:C28)</f>
        <v>17</v>
      </c>
      <c r="D29" s="14"/>
      <c r="E29" s="13"/>
      <c r="F29" s="14">
        <f>SUM(F25:F28)</f>
        <v>17</v>
      </c>
      <c r="G29" s="14"/>
      <c r="H29" s="15"/>
      <c r="I29" s="15"/>
      <c r="J29" s="16">
        <f>SUM(J25:J28)</f>
        <v>3977.2200000000003</v>
      </c>
      <c r="K29" s="37" t="e">
        <f>SUM(K25:K28)</f>
        <v>#REF!</v>
      </c>
      <c r="L29" s="4"/>
    </row>
    <row r="30" spans="1:12" ht="30">
      <c r="A30" s="33" t="s">
        <v>68</v>
      </c>
      <c r="B30" s="34"/>
      <c r="C30" s="34"/>
      <c r="D30" s="34"/>
      <c r="E30" s="34"/>
      <c r="F30" s="34"/>
      <c r="G30" s="34"/>
      <c r="H30" s="34"/>
      <c r="I30" s="34"/>
      <c r="J30" s="34"/>
      <c r="K30" s="45"/>
      <c r="L30" s="4"/>
    </row>
    <row r="31" spans="1:12">
      <c r="B31" s="9"/>
      <c r="C31" s="6">
        <v>4</v>
      </c>
      <c r="D31" t="s">
        <v>11</v>
      </c>
      <c r="F31" s="6">
        <v>4</v>
      </c>
      <c r="G31" s="7" t="s">
        <v>28</v>
      </c>
      <c r="H31" s="8">
        <v>292.47000000000003</v>
      </c>
      <c r="I31" s="8" t="e">
        <f>IF(G31=#REF!,#REF!*Chevreul!H31)+IF(G31=#REF!,#REF!*Chevreul!H31,0)+IF(G31=#REF!,#REF!*Chevreul!H31,0)+IF(G31=#REF!,#REF!*Chevreul!H31,0)</f>
        <v>#REF!</v>
      </c>
      <c r="J31" s="8">
        <f t="shared" ref="J31" si="12">F31*H31</f>
        <v>1169.8800000000001</v>
      </c>
      <c r="K31" s="32" t="e">
        <f t="shared" ref="K31" si="13">I31*F31</f>
        <v>#REF!</v>
      </c>
    </row>
    <row r="32" spans="1:12" ht="15">
      <c r="A32" s="23"/>
      <c r="B32" s="9"/>
      <c r="C32" s="6">
        <v>4</v>
      </c>
      <c r="D32" t="s">
        <v>10</v>
      </c>
      <c r="E32" s="6">
        <v>20</v>
      </c>
      <c r="F32" s="6">
        <v>4</v>
      </c>
      <c r="G32" s="7" t="s">
        <v>28</v>
      </c>
      <c r="H32" s="8">
        <v>181.94</v>
      </c>
      <c r="I32" s="8" t="e">
        <f>IF(G32=#REF!,#REF!*Chevreul!H32)+IF(G32=#REF!,#REF!*Chevreul!H32,0)+IF(G32=#REF!,#REF!*Chevreul!H32,0)+IF(G32=#REF!,#REF!*Chevreul!H32,0)</f>
        <v>#REF!</v>
      </c>
      <c r="J32" s="8">
        <f>F32*H32</f>
        <v>727.76</v>
      </c>
      <c r="K32" s="32" t="e">
        <f>I32*F32</f>
        <v>#REF!</v>
      </c>
      <c r="L32" s="4"/>
    </row>
    <row r="33" spans="1:12" ht="15">
      <c r="A33" s="23"/>
      <c r="B33" s="9"/>
      <c r="C33" s="6">
        <v>4</v>
      </c>
      <c r="D33" t="s">
        <v>9</v>
      </c>
      <c r="E33" s="6"/>
      <c r="F33" s="6">
        <v>4</v>
      </c>
      <c r="G33" s="7" t="s">
        <v>28</v>
      </c>
      <c r="H33" s="8">
        <v>181.94</v>
      </c>
      <c r="I33" s="8" t="e">
        <f>IF(G33=#REF!,#REF!*Chevreul!H33)+IF(G33=#REF!,#REF!*Chevreul!H33,0)+IF(G33=#REF!,#REF!*Chevreul!H33,0)+IF(G33=#REF!,#REF!*Chevreul!H33,0)</f>
        <v>#REF!</v>
      </c>
      <c r="J33" s="8">
        <f t="shared" ref="J33" si="14">F33*H33</f>
        <v>727.76</v>
      </c>
      <c r="K33" s="32" t="e">
        <f t="shared" ref="K33" si="15">I33*F33</f>
        <v>#REF!</v>
      </c>
      <c r="L33" s="4"/>
    </row>
    <row r="34" spans="1:12" ht="15">
      <c r="A34" s="24"/>
      <c r="B34" s="13" t="s">
        <v>27</v>
      </c>
      <c r="C34" s="14">
        <f>SUM(C31:C33)</f>
        <v>12</v>
      </c>
      <c r="D34" s="14"/>
      <c r="E34" s="13"/>
      <c r="F34" s="14">
        <f>SUM(F31:F33)</f>
        <v>12</v>
      </c>
      <c r="G34" s="14"/>
      <c r="H34" s="15"/>
      <c r="I34" s="15"/>
      <c r="J34" s="16">
        <f>SUM(J31:J33)</f>
        <v>2625.4</v>
      </c>
      <c r="K34" s="37" t="e">
        <f>SUM(K31:K33)</f>
        <v>#REF!</v>
      </c>
      <c r="L34" s="4"/>
    </row>
    <row r="35" spans="1:12" ht="30">
      <c r="A35" s="33" t="s">
        <v>69</v>
      </c>
      <c r="B35" s="34"/>
      <c r="C35" s="34"/>
      <c r="D35" s="34"/>
      <c r="E35" s="34"/>
      <c r="F35" s="34"/>
      <c r="G35" s="34"/>
      <c r="H35" s="34"/>
      <c r="I35" s="34"/>
      <c r="J35" s="34"/>
      <c r="K35" s="45"/>
      <c r="L35" s="4"/>
    </row>
    <row r="36" spans="1:12">
      <c r="B36" s="9"/>
      <c r="C36" s="6">
        <v>6</v>
      </c>
      <c r="D36" t="s">
        <v>11</v>
      </c>
      <c r="F36" s="6">
        <v>6</v>
      </c>
      <c r="G36" s="7" t="s">
        <v>28</v>
      </c>
      <c r="H36" s="8">
        <v>292.47000000000003</v>
      </c>
      <c r="I36" s="8" t="e">
        <f>IF(G36=#REF!,#REF!*Chevreul!H36)+IF(G36=#REF!,#REF!*Chevreul!H36,0)+IF(G36=#REF!,#REF!*Chevreul!H36,0)+IF(G36=#REF!,#REF!*Chevreul!H36,0)</f>
        <v>#REF!</v>
      </c>
      <c r="J36" s="8">
        <f t="shared" ref="J36" si="16">F36*H36</f>
        <v>1754.8200000000002</v>
      </c>
      <c r="K36" s="32" t="e">
        <f t="shared" ref="K36" si="17">I36*F36</f>
        <v>#REF!</v>
      </c>
    </row>
    <row r="37" spans="1:12" ht="15">
      <c r="A37" s="23"/>
      <c r="B37" s="9"/>
      <c r="C37" s="6">
        <v>5</v>
      </c>
      <c r="D37" t="s">
        <v>10</v>
      </c>
      <c r="E37" s="6">
        <v>20</v>
      </c>
      <c r="F37" s="6">
        <v>5</v>
      </c>
      <c r="G37" s="7" t="s">
        <v>28</v>
      </c>
      <c r="H37" s="8">
        <v>181.94</v>
      </c>
      <c r="I37" s="8" t="e">
        <f>IF(G37=#REF!,#REF!*Chevreul!H37)+IF(G37=#REF!,#REF!*Chevreul!H37,0)+IF(G37=#REF!,#REF!*Chevreul!H37,0)+IF(G37=#REF!,#REF!*Chevreul!H37,0)</f>
        <v>#REF!</v>
      </c>
      <c r="J37" s="8">
        <f>F37*H37</f>
        <v>909.7</v>
      </c>
      <c r="K37" s="32" t="e">
        <f>I37*F37</f>
        <v>#REF!</v>
      </c>
      <c r="L37" s="4"/>
    </row>
    <row r="38" spans="1:12" ht="15">
      <c r="A38" s="23"/>
      <c r="B38" s="9"/>
      <c r="C38" s="6">
        <v>3</v>
      </c>
      <c r="D38" t="s">
        <v>9</v>
      </c>
      <c r="E38" s="6"/>
      <c r="F38" s="6">
        <v>3</v>
      </c>
      <c r="G38" s="7" t="s">
        <v>28</v>
      </c>
      <c r="H38" s="8">
        <v>181.94</v>
      </c>
      <c r="I38" s="8" t="e">
        <f>IF(G38=#REF!,#REF!*Chevreul!H38)+IF(G38=#REF!,#REF!*Chevreul!H38,0)+IF(G38=#REF!,#REF!*Chevreul!H38,0)+IF(G38=#REF!,#REF!*Chevreul!H38,0)</f>
        <v>#REF!</v>
      </c>
      <c r="J38" s="8">
        <f t="shared" ref="J38" si="18">F38*H38</f>
        <v>545.81999999999994</v>
      </c>
      <c r="K38" s="32" t="e">
        <f t="shared" ref="K38" si="19">I38*F38</f>
        <v>#REF!</v>
      </c>
      <c r="L38" s="4"/>
    </row>
    <row r="39" spans="1:12" ht="15">
      <c r="A39" s="24"/>
      <c r="B39" s="13" t="s">
        <v>27</v>
      </c>
      <c r="C39" s="14">
        <f>SUM(C36:C38)</f>
        <v>14</v>
      </c>
      <c r="D39" s="14"/>
      <c r="E39" s="13"/>
      <c r="F39" s="14">
        <f>SUM(F36:F38)</f>
        <v>14</v>
      </c>
      <c r="G39" s="14"/>
      <c r="H39" s="15"/>
      <c r="I39" s="15"/>
      <c r="J39" s="16">
        <f>SUM(J36:J38)</f>
        <v>3210.34</v>
      </c>
      <c r="K39" s="37" t="e">
        <f>SUM(K36:K38)</f>
        <v>#REF!</v>
      </c>
      <c r="L39" s="4"/>
    </row>
    <row r="40" spans="1:12" ht="15.75" thickBot="1">
      <c r="A40" s="25"/>
      <c r="B40" s="26" t="s">
        <v>70</v>
      </c>
      <c r="C40" s="27">
        <f>C29+C23+C11+C17+C34+C39</f>
        <v>106</v>
      </c>
      <c r="D40" s="27"/>
      <c r="E40" s="26"/>
      <c r="F40" s="27">
        <f>F29+F23+F17+F11+F34+F39</f>
        <v>106</v>
      </c>
      <c r="G40" s="27"/>
      <c r="H40" s="28"/>
      <c r="I40" s="28"/>
      <c r="J40" s="29">
        <f>J29+J23+J11+J17+J39</f>
        <v>22518.33</v>
      </c>
      <c r="K40" s="29" t="e">
        <f>K29+K23+K11+K17+K39</f>
        <v>#REF!</v>
      </c>
      <c r="L40" s="4"/>
    </row>
  </sheetData>
  <mergeCells count="8">
    <mergeCell ref="A3:K3"/>
    <mergeCell ref="A4:A5"/>
    <mergeCell ref="B4:B5"/>
    <mergeCell ref="C4:C5"/>
    <mergeCell ref="D4:D5"/>
    <mergeCell ref="F4:F5"/>
    <mergeCell ref="H4:I4"/>
    <mergeCell ref="J4:K4"/>
  </mergeCells>
  <dataValidations disablePrompts="1" count="1">
    <dataValidation type="list" allowBlank="1" showInputMessage="1" showErrorMessage="1" sqref="G13:G16 G36:G38 G31:G33 G25:G28 G19:G22 G7:G10" xr:uid="{489023E6-5CBA-414D-8A61-DA7A6108498B}">
      <formula1>#REF!</formula1>
    </dataValidation>
  </dataValidations>
  <pageMargins left="0.7" right="0.7" top="0.75" bottom="0.75" header="0.3" footer="0.3"/>
  <pageSetup paperSize="9" scale="2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6</vt:i4>
      </vt:variant>
    </vt:vector>
  </HeadingPairs>
  <TitlesOfParts>
    <vt:vector size="11" baseType="lpstr">
      <vt:lpstr>PDG</vt:lpstr>
      <vt:lpstr>Notice</vt:lpstr>
      <vt:lpstr>DPGF - Palais</vt:lpstr>
      <vt:lpstr>DPGF - Manufacture</vt:lpstr>
      <vt:lpstr>Chevreul</vt:lpstr>
      <vt:lpstr>'DPGF - Manufacture'!Impression_des_titres</vt:lpstr>
      <vt:lpstr>Chevreul!Zone_d_impression</vt:lpstr>
      <vt:lpstr>'DPGF - Manufacture'!Zone_d_impression</vt:lpstr>
      <vt:lpstr>'DPGF - Palais'!Zone_d_impression</vt:lpstr>
      <vt:lpstr>Notice!Zone_d_impression</vt:lpstr>
      <vt:lpstr>PDG!Zone_d_impression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Ibrahime Drame</dc:creator>
  <cp:lastModifiedBy>RIGAUD Fabio</cp:lastModifiedBy>
  <cp:lastPrinted>2026-07-10T09:52:52Z</cp:lastPrinted>
  <dcterms:created xsi:type="dcterms:W3CDTF">2025-03-18T10:19:31Z</dcterms:created>
  <dcterms:modified xsi:type="dcterms:W3CDTF">2026-07-15T13:20:55Z</dcterms:modified>
</cp:coreProperties>
</file>